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0E701ACC-3F7C-4108-994B-92E36A98F933}" xr6:coauthVersionLast="47" xr6:coauthVersionMax="47" xr10:uidLastSave="{00000000-0000-0000-0000-000000000000}"/>
  <bookViews>
    <workbookView xWindow="-120" yWindow="-120" windowWidth="29040" windowHeight="15840" xr2:uid="{0BE5F07C-38AE-4160-A5A8-C94946E40078}"/>
  </bookViews>
  <sheets>
    <sheet name="đất ở" sheetId="1" r:id="rId1"/>
  </sheet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ở'!$A$3:$WVA$206</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ở'!$A$2:$M$115</definedName>
    <definedName name="_xlnm.Print_Area">#REF!</definedName>
    <definedName name="_xlnm.Print_Titles" localSheetId="0">'đất ở'!$2:$2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alcChain>
</file>

<file path=xl/sharedStrings.xml><?xml version="1.0" encoding="utf-8"?>
<sst xmlns="http://schemas.openxmlformats.org/spreadsheetml/2006/main" count="275" uniqueCount="247">
  <si>
    <t>Tên đường giao thông</t>
  </si>
  <si>
    <t>Điểm đầu</t>
  </si>
  <si>
    <t>Điểm cuối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</si>
  <si>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</si>
  <si>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</si>
  <si>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</si>
  <si>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</si>
  <si>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</si>
  <si>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</si>
  <si>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</si>
  <si>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</si>
  <si>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</si>
  <si>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Xã Xuân Định</t>
  </si>
  <si>
    <t>Quốc lộ 1</t>
  </si>
  <si>
    <t>Các tuyến đường giao thông đấu nối trực tiếp ra Quốc lộ 1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</si>
  <si>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</si>
  <si>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</si>
  <si>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</si>
  <si>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</si>
  <si>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đã được đầu tư mặt đường nhựa, bê tông xi măng:
- Có bề rộng từ ≥3m đến &lt;5m, cách đường giao thông &gt;1.000m.
- Có bề rộng &lt;3m, cách đường giao thông &gt;200m.</t>
  </si>
  <si>
    <t xml:space="preserve">Đường Mả Vôi đi ấp Bưng Cần </t>
  </si>
  <si>
    <t xml:space="preserve">Quốc lộ 1 </t>
  </si>
  <si>
    <t>đường Tổ 13</t>
  </si>
  <si>
    <t>Các tuyến đường giao thông đấu nối trực tiếp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t>
  </si>
  <si>
    <t>Các tuyến đường giao thông đấu nối trực tiếp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</si>
  <si>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</si>
  <si>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</si>
  <si>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</si>
  <si>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t>
  </si>
  <si>
    <t>đường ấp Nam Hà đi ấp Bưng Cần</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</si>
  <si>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</si>
  <si>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</si>
  <si>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</si>
  <si>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</si>
  <si>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</si>
  <si>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t>
  </si>
  <si>
    <t xml:space="preserve">Đường Chiến Thắng đi Nam Hà </t>
  </si>
  <si>
    <t>suối Cạn</t>
  </si>
  <si>
    <t>Các tuyến đường giao thông đấu nối trực tiếp ra Đường Chiến Thắng đi Nam Hà  đoạn từ Quốc lộ 1 đến suối Cạn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</si>
  <si>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</si>
  <si>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</si>
  <si>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</si>
  <si>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</si>
  <si>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t>
  </si>
  <si>
    <t xml:space="preserve"> suối Cạn</t>
  </si>
  <si>
    <t>đường tỉnh 765B</t>
  </si>
  <si>
    <t>Các tuyến đường giao thông đấu nối trực tiếp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</si>
  <si>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</si>
  <si>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</si>
  <si>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</si>
  <si>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</si>
  <si>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t>
  </si>
  <si>
    <t xml:space="preserve">Đường tỉnh 765B </t>
  </si>
  <si>
    <t>ngã ba Xuân Định</t>
  </si>
  <si>
    <t>chợ Bảo Định cách ngã ba 200m</t>
  </si>
  <si>
    <t>Các tuyến đường giao thông đấu nối trực tiếp ra Đường tỉnh 765B  đoạn từ ngã ba Xuân Định đến chợ Bảo Định cách ngã ba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</si>
  <si>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Xuân Định đến chợ Bảo Định cách ngã ba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</si>
  <si>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Xuân Định đến chợ Bảo Định cách ngã ba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</si>
  <si>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</si>
  <si>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</si>
  <si>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từ ≥3m đến &lt;5m, cách đường giao thông &gt;1.000m.
- Có bề rộng &lt;3m, cách đường giao thông &gt;200m.</t>
  </si>
  <si>
    <t>ngã ba Xuân Định 200m</t>
  </si>
  <si>
    <t>hết nghĩa địa Bảo Thị</t>
  </si>
  <si>
    <t>Các tuyến đường giao thông đấu nối trực tiếp ra Đường tỉnh 765B  đoạn từ ngã ba Xuân Định 200m đến hết nghĩa địa Bảo Thị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</si>
  <si>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Xuân Định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</si>
  <si>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Xuân Định 200m đến hết nghĩa địa Bảo Thị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</si>
  <si>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</si>
  <si>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</si>
  <si>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từ ≥3m đến &lt;5m, cách đường giao thông &gt;1.000m.
- Có bề rộng &lt;3m, cách đường giao thông &gt;200m.</t>
  </si>
  <si>
    <t xml:space="preserve">giáp nghĩa địa Bảo Thị </t>
  </si>
  <si>
    <t>cầu Suối Hai</t>
  </si>
  <si>
    <t>Các tuyến đường giao thông đấu nối trực tiếp ra Đường tỉnh 765B  đoạn từ giáp nghĩa địa Bảo Thị  đến cầu Suối Hai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</si>
  <si>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giáp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</si>
  <si>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giáp nghĩa địa Bảo Thị  đến cầu Suối Hai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</si>
  <si>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giáp nghĩa địa Bảo Thị  đến cầu Suối Hai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</si>
  <si>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giáp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</si>
  <si>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giáp nghĩa địa Bảo Thị  đến cầu Suối Hai đã được đầu tư mặt đường nhựa, bê tông xi măng:
- Có bề rộng từ ≥3m đến &lt;5m, cách đường giao thông &gt;1.000m.
- Có bề rộng &lt;3m, cách đường giao thông &gt;200m.</t>
  </si>
  <si>
    <t xml:space="preserve">cầu Suối Hai </t>
  </si>
  <si>
    <t>trạm xăng dầu Nam Hà (+100 m)</t>
  </si>
  <si>
    <t>Các tuyến đường giao thông đấu nối trực tiếp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</si>
  <si>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</si>
  <si>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</si>
  <si>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</si>
  <si>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</si>
  <si>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t>
  </si>
  <si>
    <t>ngã ba đường Xuân Bảo - Xuân Tây (-300 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</si>
  <si>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</si>
  <si>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</si>
  <si>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</si>
  <si>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</si>
  <si>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</si>
  <si>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t>
  </si>
  <si>
    <t xml:space="preserve">ngã ba đường Xuân Bảo - Xuân Tây (-300 m) </t>
  </si>
  <si>
    <t>giáp Trung tâm Văn hóa Thể thao - Học tập Cộng đồng xã Xuân Bảo cũ</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</si>
  <si>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</si>
  <si>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</si>
  <si>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</si>
  <si>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</si>
  <si>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</si>
  <si>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t>
  </si>
  <si>
    <t>Trung tâm Văn hóa Thể thao - Học tập Cộng đồng xã Xuân Bảo cũ</t>
  </si>
  <si>
    <t>giáp ranh xã Cẩm Mỹ</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</si>
  <si>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</si>
  <si>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</si>
  <si>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</si>
  <si>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</si>
  <si>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</si>
  <si>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t>
  </si>
  <si>
    <t>Đường ấp Nam Hà đi ấp Bưng Cần</t>
  </si>
  <si>
    <t>Đường tỉnh 765B</t>
  </si>
  <si>
    <t>ngã ba (hết ranh thửa đất số 97, tờ BĐĐC số 63, ấp Bưng Cần, xã Xuân Định)</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</si>
  <si>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</si>
  <si>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</si>
  <si>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</si>
  <si>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</si>
  <si>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</si>
  <si>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t>
  </si>
  <si>
    <t>Đường Tân Mỹ - Nhân Nghĩa</t>
  </si>
  <si>
    <t>hết mét thứ 500</t>
  </si>
  <si>
    <t>Các tuyến đường giao thông đấu nối trực tiếp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</si>
  <si>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</si>
  <si>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</si>
  <si>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</si>
  <si>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</si>
  <si>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t>
  </si>
  <si>
    <t>mét thứ 500</t>
  </si>
  <si>
    <t>giáp ranh xã Cẩm Mỹ và phường Hàng Gòn</t>
  </si>
  <si>
    <t>Các tuyến đường giao thông đấu nối trực tiếp ra Đường Tân Mỹ - Nhân Nghĩa đoạn từ mét thứ 500 đến giáp ranh xã Cẩm Mỹ và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</si>
  <si>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</si>
  <si>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</si>
  <si>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</si>
  <si>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</si>
  <si>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từ ≥3m đến &lt;5m, cách đường giao thông &gt;1.000m.
- Có bề rộng &lt;3m, cách đường giao thông &gt;200m.</t>
  </si>
  <si>
    <t>Đường Xuân Bảo - Xuân Tây</t>
  </si>
  <si>
    <t>phân hiệu Trường Tiểu học Mỹ Hạnh (+300 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</si>
  <si>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</si>
  <si>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</si>
  <si>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</si>
  <si>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</si>
  <si>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</si>
  <si>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t>
  </si>
  <si>
    <t>ngã ba đường Tân Hạnh đi Nam Hà</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</si>
  <si>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</si>
  <si>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</si>
  <si>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</si>
  <si>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</si>
  <si>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</si>
  <si>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t>
  </si>
  <si>
    <t>ranh giới xã Cẩm Mỹ</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</si>
  <si>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</si>
  <si>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</si>
  <si>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</si>
  <si>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</si>
  <si>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</si>
  <si>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t>
  </si>
  <si>
    <t>Đường Nông Doanh 3</t>
  </si>
  <si>
    <t>Quốc lộ 1 đến hết ranh thửa đất số 76, tờ BĐĐC số 21 về bên phải</t>
  </si>
  <si>
    <t>hết ranh thửa đất số 47, tờ BĐĐC số 22 về bên trái, xã Xuân Định</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</si>
  <si>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</si>
  <si>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</si>
  <si>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</si>
  <si>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</si>
  <si>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</si>
  <si>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từ ≥3m đến &lt;5m, cách đường giao thông &gt;1.000m.
- Có bề rộng &lt;3m, cách đường giao thông &gt;200m.</t>
  </si>
  <si>
    <t>Đường văn hóa Nông Doanh</t>
  </si>
  <si>
    <t>Quốc lộ 1 đến hết ranh thửa đất số 73, tờ BĐĐC số 02 về bên phải</t>
  </si>
  <si>
    <t>hết ranh thửa đất số 40, tờ BĐĐC số 21, xã Xuân Định</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</si>
  <si>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</si>
  <si>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</si>
  <si>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</si>
  <si>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</si>
  <si>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</si>
  <si>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từ ≥3m đến &lt;5m, cách đường giao thông &gt;1.000m.
- Có bề rộng &lt;3m, cách đường giao thông &gt;200m.</t>
  </si>
  <si>
    <t>Đường Nông Doanh 1</t>
  </si>
  <si>
    <t>hết ranh thửa đất số 54, tờ BĐĐC số 02 về bên phải và hết ranh thửa đất số 41, tờ BĐĐC số 19 về bên trái, xã Xuân Định</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</si>
  <si>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</si>
  <si>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</si>
  <si>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</si>
  <si>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</si>
  <si>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</si>
  <si>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từ ≥3m đến &lt;5m, cách đường giao thông &gt;1.000m.
- Có bề rộng &lt;3m, cách đường giao thông &gt;200m.</t>
  </si>
  <si>
    <t>Đường Nông Doanh 2</t>
  </si>
  <si>
    <t>đường văn hóa Nông Doanh</t>
  </si>
  <si>
    <t>đường Nông Doanh 1</t>
  </si>
  <si>
    <t>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</si>
  <si>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</si>
  <si>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</si>
  <si>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</si>
  <si>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</si>
  <si>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t>
  </si>
  <si>
    <t>Đường hẻm cầu Gia Trấp</t>
  </si>
  <si>
    <t>đường Lê Hồng Phong (xã Xuân Định)</t>
  </si>
  <si>
    <t>đường Bà Rết</t>
  </si>
  <si>
    <t>Các tuyến đường giao thông đấu nối trực tiếp ra Đường hẻm cầu Gia Trấp đoạn từ đường Lê Hồng Phong (xã Xuân Định) đến đường Bà Rết đã được đầu tư mặt đường nhựa, bê tông xi măng:
- Có bề rộng ≥5m, cách đường giao thông ≤1.000m.
- Có bề rộng từ ≥3m đến &lt;5m, cách đường giao thông ≤500m.</t>
  </si>
  <si>
    <t>Các tuyến đường giao thông đấu nối trực tiếp ra Đường hẻm cầu Gia Trấp đoạn từ đường Lê Hồng Phong (xã Xuân Định)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</si>
  <si>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hẻm cầu Gia Trấp đoạn từ đường Lê Hồng Phong (xã Xuân Định) đến đường Bà Rết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</si>
  <si>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</si>
  <si>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</si>
  <si>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từ ≥3m đến &lt;5m, cách đường giao thông &gt;1.000m.
- Có bề rộng &lt;3m, cách đường giao thông &gt;200m.</t>
  </si>
  <si>
    <t>ranh giới phường Hàng Gòn</t>
  </si>
  <si>
    <t>Các tuyến đường giao thông đấu nối trực tiếp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</si>
  <si>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</si>
  <si>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</si>
  <si>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</si>
  <si>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</si>
  <si>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t>
  </si>
  <si>
    <t>Đường Lê Hồng Phong</t>
  </si>
  <si>
    <t>suối Gia Trấp</t>
  </si>
  <si>
    <t>Các tuyến đường giao thông đấu nối trực tiếp ra Đường Lê Hồng Phong đoạn từ Quốc lộ 1 đến suối Gia Trấp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</si>
  <si>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</si>
  <si>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Quốc lộ 1 đến suối Gia Trấp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</si>
  <si>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Quốc lộ 1 đến suối Gia Trấp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</si>
  <si>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</si>
  <si>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Quốc lộ 1 đến suối Gia Trấp đã được đầu tư mặt đường nhựa, bê tông xi măng:
- Có bề rộng từ ≥3m đến &lt;5m, cách đường giao thông &gt;1.000m.
- Có bề rộng &lt;3m, cách đường giao thông &gt;200m.</t>
  </si>
  <si>
    <t>Đường Suối Rết B</t>
  </si>
  <si>
    <t>Các tuyến đường giao thông đấu nối trực tiếp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</si>
  <si>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</si>
  <si>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</si>
  <si>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</si>
  <si>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</si>
  <si>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t>
  </si>
  <si>
    <t>Đường Chiến Thắng - Long Khánh</t>
  </si>
  <si>
    <t xml:space="preserve"> ranh giới thành phố Long Khánh</t>
  </si>
  <si>
    <t>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</si>
  <si>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</si>
  <si>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</si>
  <si>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</si>
  <si>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</si>
  <si>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t>
  </si>
  <si>
    <t xml:space="preserve">Đường đồi đá Bảo Hòa đi Long Khánh </t>
  </si>
  <si>
    <t xml:space="preserve">Quốc lộ 1+500m </t>
  </si>
  <si>
    <t>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</si>
  <si>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</si>
  <si>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</si>
  <si>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</si>
  <si>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</si>
  <si>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t>
  </si>
  <si>
    <t>ranh giới phường Long Khánh</t>
  </si>
  <si>
    <t>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</si>
  <si>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</si>
  <si>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</si>
  <si>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</si>
  <si>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</si>
  <si>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t>
  </si>
  <si>
    <t>III-.7</t>
  </si>
  <si>
    <t>STT</t>
  </si>
  <si>
    <t>Đơn vị tình: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</si>
</sst>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_);\(#,##0.0\)"/>
    <numFmt numFmtId="165" formatCode="_(* #,##0_);_(* \(#,##0\);_(* &quot;-&quot;??_);_(@_)"/>
    <numFmt numFmtId="166" formatCode="_(* #,##0.0_);_(* \(#,##0.0\);_(* &quot;-&quot;??_);_(@_)"/>
  </numFmts>
  <fonts count="10" x14ac:knownFonts="1">
    <font>
      <sz val="11"/>
      <color theme="1"/>
      <name val="Calibri"/>
      <family val="2"/>
      <scheme val="minor"/>
    </font>
    <font>
      <sz val="11"/>
      <color theme="1"/>
      <name val="Calibri"/>
      <family val="2"/>
      <scheme val="minor"/>
    </font>
    <font>
      <sz val="12"/>
      <name val="Times New Roman"/>
      <family val="1"/>
    </font>
    <font>
      <sz val="13"/>
      <name val="Times New Roman"/>
      <family val="1"/>
    </font>
    <font>
      <b/>
      <sz val="12"/>
      <name val="Times New Roman"/>
      <family val="1"/>
    </font>
    <font>
      <b/>
      <sz val="12"/>
      <color rgb="FFFF0000"/>
      <name val="Times New Roman"/>
      <family val="1"/>
    </font>
    <font>
      <sz val="12"/>
      <color rgb="FFFF0000"/>
      <name val="Times New Roman"/>
      <family val="1"/>
    </font>
    <font>
      <sz val="11"/>
      <name val="Times New Roman"/>
      <family val="1"/>
    </font>
    <font>
      <sz val="11"/>
      <color rgb="FFFF0000"/>
      <name val="Times New Roman"/>
      <family val="1"/>
    </font>
    <font>
      <i/>
      <sz val="13"/>
      <name val="Times New Roman"/>
      <family val="1"/>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42">
    <xf numFmtId="0" fontId="0" fillId="0" borderId="0" xfId="0"/>
    <xf numFmtId="0" fontId="2" fillId="0" borderId="0" xfId="0" applyFont="1" applyAlignment="1">
      <alignment wrapText="1"/>
    </xf>
    <xf numFmtId="0" fontId="3" fillId="0" borderId="0" xfId="0" applyFont="1" applyAlignment="1">
      <alignment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44" fontId="4" fillId="0" borderId="1" xfId="2" applyFont="1" applyBorder="1" applyAlignment="1">
      <alignment vertical="center" wrapText="1"/>
    </xf>
    <xf numFmtId="0" fontId="5" fillId="0" borderId="0" xfId="0" applyFont="1" applyAlignment="1">
      <alignment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2" fillId="0" borderId="16" xfId="0" applyFont="1" applyBorder="1" applyAlignment="1">
      <alignment vertical="center" wrapText="1"/>
    </xf>
    <xf numFmtId="0" fontId="2" fillId="0" borderId="8" xfId="0" applyFont="1" applyBorder="1" applyAlignment="1">
      <alignment vertical="center" wrapText="1"/>
    </xf>
    <xf numFmtId="0" fontId="6" fillId="0" borderId="0" xfId="0" applyFont="1" applyAlignment="1">
      <alignment wrapText="1"/>
    </xf>
    <xf numFmtId="0" fontId="3"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horizontal="right" vertical="center" wrapText="1"/>
    </xf>
    <xf numFmtId="0" fontId="7" fillId="0" borderId="0" xfId="0" applyFont="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9" fillId="0" borderId="17" xfId="0" applyFont="1" applyBorder="1" applyAlignment="1">
      <alignment horizontal="righ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0" xfId="0" applyFont="1" applyAlignment="1">
      <alignment vertical="center" wrapText="1"/>
    </xf>
    <xf numFmtId="0" fontId="2" fillId="0" borderId="16" xfId="0" applyFont="1" applyBorder="1" applyAlignment="1">
      <alignment vertical="center" wrapText="1"/>
    </xf>
    <xf numFmtId="3" fontId="4" fillId="0" borderId="5" xfId="2" applyNumberFormat="1" applyFont="1" applyBorder="1" applyAlignment="1">
      <alignment horizontal="center" vertical="center" wrapText="1"/>
    </xf>
    <xf numFmtId="164" fontId="4" fillId="0" borderId="5" xfId="2" applyNumberFormat="1" applyFont="1" applyBorder="1" applyAlignment="1">
      <alignment horizontal="center" vertical="center" wrapText="1"/>
    </xf>
    <xf numFmtId="3" fontId="4" fillId="0" borderId="3" xfId="1" applyNumberFormat="1" applyFont="1" applyFill="1" applyBorder="1" applyAlignment="1">
      <alignment horizontal="center" vertical="center" wrapText="1"/>
    </xf>
    <xf numFmtId="43" fontId="4" fillId="0" borderId="3" xfId="1" applyFont="1" applyFill="1" applyBorder="1" applyAlignment="1">
      <alignment horizontal="center" vertical="center" wrapText="1"/>
    </xf>
    <xf numFmtId="3" fontId="4" fillId="0" borderId="2" xfId="2" applyNumberFormat="1" applyFont="1" applyBorder="1" applyAlignment="1">
      <alignment horizontal="center" vertical="center" wrapText="1"/>
    </xf>
    <xf numFmtId="164" fontId="4" fillId="0" borderId="2" xfId="2"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165" fontId="2" fillId="0" borderId="4" xfId="1" applyNumberFormat="1" applyFont="1" applyBorder="1" applyAlignment="1">
      <alignment horizontal="right" vertical="center" wrapText="1"/>
    </xf>
    <xf numFmtId="166" fontId="2" fillId="0" borderId="4" xfId="1" applyNumberFormat="1" applyFont="1" applyBorder="1" applyAlignment="1">
      <alignment horizontal="right" vertical="center" wrapText="1"/>
    </xf>
    <xf numFmtId="0" fontId="2" fillId="0" borderId="11" xfId="0" applyFont="1" applyBorder="1" applyAlignment="1">
      <alignment horizontal="right" vertical="center" wrapText="1"/>
    </xf>
  </cellXfs>
  <cellStyles count="4">
    <cellStyle name="Comma" xfId="1" builtinId="3"/>
    <cellStyle name="Currency" xfId="2" builtinId="4"/>
    <cellStyle name="Normal" xfId="0" builtinId="0"/>
    <cellStyle name="Normal 2" xfId="3" xr:uid="{972C6B26-C854-45F2-9524-E01B8CDFFB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0</xdr:colOff>
      <xdr:row>1</xdr:row>
      <xdr:rowOff>0</xdr:rowOff>
    </xdr:from>
    <xdr:to>
      <xdr:col>13</xdr:col>
      <xdr:colOff>0</xdr:colOff>
      <xdr:row>1</xdr:row>
      <xdr:rowOff>0</xdr:rowOff>
    </xdr:to>
    <xdr:cxnSp macro="">
      <xdr:nvCxnSpPr>
        <xdr:cNvPr id="2" name="Straight Connector 1">
          <a:extLst>
            <a:ext uri="{FF2B5EF4-FFF2-40B4-BE49-F238E27FC236}">
              <a16:creationId xmlns:a16="http://schemas.microsoft.com/office/drawing/2014/main" id="{7379D6F9-11BB-4A64-A6D3-A94418602AD0}"/>
            </a:ext>
          </a:extLst>
        </xdr:cNvPr>
        <xdr:cNvCxnSpPr/>
      </xdr:nvCxnSpPr>
      <xdr:spPr>
        <a:xfrm>
          <a:off x="1864061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0C7C2-DA4B-4867-8C29-8ED9D42C2082}">
  <sheetPr>
    <tabColor rgb="FFFF0000"/>
  </sheetPr>
  <dimension ref="A1:M206"/>
  <sheetViews>
    <sheetView tabSelected="1" zoomScale="70" zoomScaleNormal="70" zoomScaleSheetLayoutView="100" workbookViewId="0">
      <selection activeCell="I6" sqref="I6"/>
    </sheetView>
  </sheetViews>
  <sheetFormatPr defaultColWidth="9.140625" defaultRowHeight="16.5" x14ac:dyDescent="0.25"/>
  <cols>
    <col min="1" max="1" width="12.5703125" style="17" customWidth="1"/>
    <col min="2" max="2" width="48.140625" style="14" customWidth="1"/>
    <col min="3" max="3" width="32.5703125" style="15" customWidth="1"/>
    <col min="4" max="4" width="35.28515625" style="15" customWidth="1"/>
    <col min="5" max="6" width="19.7109375" style="15" customWidth="1"/>
    <col min="7" max="13" width="13" style="16" customWidth="1"/>
    <col min="14" max="189" width="9.140625" style="2"/>
    <col min="190" max="193" width="0" style="2" hidden="1" customWidth="1"/>
    <col min="194" max="194" width="6.5703125" style="2" customWidth="1"/>
    <col min="195" max="195" width="5.42578125" style="2" customWidth="1"/>
    <col min="196" max="196" width="12.5703125" style="2" customWidth="1"/>
    <col min="197" max="197" width="61.85546875" style="2" customWidth="1"/>
    <col min="198" max="198" width="32.5703125" style="2" customWidth="1"/>
    <col min="199" max="199" width="23.5703125" style="2" customWidth="1"/>
    <col min="200" max="200" width="35.28515625" style="2" customWidth="1"/>
    <col min="201" max="201" width="8.5703125" style="2" customWidth="1"/>
    <col min="202" max="203" width="8.140625" style="2" customWidth="1"/>
    <col min="204" max="204" width="7.7109375" style="2" customWidth="1"/>
    <col min="205" max="247" width="0" style="2" hidden="1" customWidth="1"/>
    <col min="248" max="248" width="14.85546875" style="2" bestFit="1" customWidth="1"/>
    <col min="249" max="249" width="12.5703125" style="2" bestFit="1" customWidth="1"/>
    <col min="250" max="445" width="9.140625" style="2"/>
    <col min="446" max="449" width="0" style="2" hidden="1" customWidth="1"/>
    <col min="450" max="450" width="6.5703125" style="2" customWidth="1"/>
    <col min="451" max="451" width="5.42578125" style="2" customWidth="1"/>
    <col min="452" max="452" width="12.5703125" style="2" customWidth="1"/>
    <col min="453" max="453" width="61.85546875" style="2" customWidth="1"/>
    <col min="454" max="454" width="32.5703125" style="2" customWidth="1"/>
    <col min="455" max="455" width="23.5703125" style="2" customWidth="1"/>
    <col min="456" max="456" width="35.28515625" style="2" customWidth="1"/>
    <col min="457" max="457" width="8.5703125" style="2" customWidth="1"/>
    <col min="458" max="459" width="8.140625" style="2" customWidth="1"/>
    <col min="460" max="460" width="7.7109375" style="2" customWidth="1"/>
    <col min="461" max="503" width="0" style="2" hidden="1" customWidth="1"/>
    <col min="504" max="504" width="14.85546875" style="2" bestFit="1" customWidth="1"/>
    <col min="505" max="505" width="12.5703125" style="2" bestFit="1" customWidth="1"/>
    <col min="506" max="701" width="9.140625" style="2"/>
    <col min="702" max="705" width="0" style="2" hidden="1" customWidth="1"/>
    <col min="706" max="706" width="6.5703125" style="2" customWidth="1"/>
    <col min="707" max="707" width="5.42578125" style="2" customWidth="1"/>
    <col min="708" max="708" width="12.5703125" style="2" customWidth="1"/>
    <col min="709" max="709" width="61.85546875" style="2" customWidth="1"/>
    <col min="710" max="710" width="32.5703125" style="2" customWidth="1"/>
    <col min="711" max="711" width="23.5703125" style="2" customWidth="1"/>
    <col min="712" max="712" width="35.28515625" style="2" customWidth="1"/>
    <col min="713" max="713" width="8.5703125" style="2" customWidth="1"/>
    <col min="714" max="715" width="8.140625" style="2" customWidth="1"/>
    <col min="716" max="716" width="7.7109375" style="2" customWidth="1"/>
    <col min="717" max="759" width="0" style="2" hidden="1" customWidth="1"/>
    <col min="760" max="760" width="14.85546875" style="2" bestFit="1" customWidth="1"/>
    <col min="761" max="761" width="12.5703125" style="2" bestFit="1" customWidth="1"/>
    <col min="762" max="957" width="9.140625" style="2"/>
    <col min="958" max="961" width="0" style="2" hidden="1" customWidth="1"/>
    <col min="962" max="962" width="6.5703125" style="2" customWidth="1"/>
    <col min="963" max="963" width="5.42578125" style="2" customWidth="1"/>
    <col min="964" max="964" width="12.5703125" style="2" customWidth="1"/>
    <col min="965" max="965" width="61.85546875" style="2" customWidth="1"/>
    <col min="966" max="966" width="32.5703125" style="2" customWidth="1"/>
    <col min="967" max="967" width="23.5703125" style="2" customWidth="1"/>
    <col min="968" max="968" width="35.28515625" style="2" customWidth="1"/>
    <col min="969" max="969" width="8.5703125" style="2" customWidth="1"/>
    <col min="970" max="971" width="8.140625" style="2" customWidth="1"/>
    <col min="972" max="972" width="7.7109375" style="2" customWidth="1"/>
    <col min="973" max="1015" width="0" style="2" hidden="1" customWidth="1"/>
    <col min="1016" max="1016" width="14.85546875" style="2" bestFit="1" customWidth="1"/>
    <col min="1017" max="1017" width="12.5703125" style="2" bestFit="1" customWidth="1"/>
    <col min="1018" max="1213" width="9.140625" style="2"/>
    <col min="1214" max="1217" width="0" style="2" hidden="1" customWidth="1"/>
    <col min="1218" max="1218" width="6.5703125" style="2" customWidth="1"/>
    <col min="1219" max="1219" width="5.42578125" style="2" customWidth="1"/>
    <col min="1220" max="1220" width="12.5703125" style="2" customWidth="1"/>
    <col min="1221" max="1221" width="61.85546875" style="2" customWidth="1"/>
    <col min="1222" max="1222" width="32.5703125" style="2" customWidth="1"/>
    <col min="1223" max="1223" width="23.5703125" style="2" customWidth="1"/>
    <col min="1224" max="1224" width="35.28515625" style="2" customWidth="1"/>
    <col min="1225" max="1225" width="8.5703125" style="2" customWidth="1"/>
    <col min="1226" max="1227" width="8.140625" style="2" customWidth="1"/>
    <col min="1228" max="1228" width="7.7109375" style="2" customWidth="1"/>
    <col min="1229" max="1271" width="0" style="2" hidden="1" customWidth="1"/>
    <col min="1272" max="1272" width="14.85546875" style="2" bestFit="1" customWidth="1"/>
    <col min="1273" max="1273" width="12.5703125" style="2" bestFit="1" customWidth="1"/>
    <col min="1274" max="1469" width="9.140625" style="2"/>
    <col min="1470" max="1473" width="0" style="2" hidden="1" customWidth="1"/>
    <col min="1474" max="1474" width="6.5703125" style="2" customWidth="1"/>
    <col min="1475" max="1475" width="5.42578125" style="2" customWidth="1"/>
    <col min="1476" max="1476" width="12.5703125" style="2" customWidth="1"/>
    <col min="1477" max="1477" width="61.85546875" style="2" customWidth="1"/>
    <col min="1478" max="1478" width="32.5703125" style="2" customWidth="1"/>
    <col min="1479" max="1479" width="23.5703125" style="2" customWidth="1"/>
    <col min="1480" max="1480" width="35.28515625" style="2" customWidth="1"/>
    <col min="1481" max="1481" width="8.5703125" style="2" customWidth="1"/>
    <col min="1482" max="1483" width="8.140625" style="2" customWidth="1"/>
    <col min="1484" max="1484" width="7.7109375" style="2" customWidth="1"/>
    <col min="1485" max="1527" width="0" style="2" hidden="1" customWidth="1"/>
    <col min="1528" max="1528" width="14.85546875" style="2" bestFit="1" customWidth="1"/>
    <col min="1529" max="1529" width="12.5703125" style="2" bestFit="1" customWidth="1"/>
    <col min="1530" max="1725" width="9.140625" style="2"/>
    <col min="1726" max="1729" width="0" style="2" hidden="1" customWidth="1"/>
    <col min="1730" max="1730" width="6.5703125" style="2" customWidth="1"/>
    <col min="1731" max="1731" width="5.42578125" style="2" customWidth="1"/>
    <col min="1732" max="1732" width="12.5703125" style="2" customWidth="1"/>
    <col min="1733" max="1733" width="61.85546875" style="2" customWidth="1"/>
    <col min="1734" max="1734" width="32.5703125" style="2" customWidth="1"/>
    <col min="1735" max="1735" width="23.5703125" style="2" customWidth="1"/>
    <col min="1736" max="1736" width="35.28515625" style="2" customWidth="1"/>
    <col min="1737" max="1737" width="8.5703125" style="2" customWidth="1"/>
    <col min="1738" max="1739" width="8.140625" style="2" customWidth="1"/>
    <col min="1740" max="1740" width="7.7109375" style="2" customWidth="1"/>
    <col min="1741" max="1783" width="0" style="2" hidden="1" customWidth="1"/>
    <col min="1784" max="1784" width="14.85546875" style="2" bestFit="1" customWidth="1"/>
    <col min="1785" max="1785" width="12.5703125" style="2" bestFit="1" customWidth="1"/>
    <col min="1786" max="1981" width="9.140625" style="2"/>
    <col min="1982" max="1985" width="0" style="2" hidden="1" customWidth="1"/>
    <col min="1986" max="1986" width="6.5703125" style="2" customWidth="1"/>
    <col min="1987" max="1987" width="5.42578125" style="2" customWidth="1"/>
    <col min="1988" max="1988" width="12.5703125" style="2" customWidth="1"/>
    <col min="1989" max="1989" width="61.85546875" style="2" customWidth="1"/>
    <col min="1990" max="1990" width="32.5703125" style="2" customWidth="1"/>
    <col min="1991" max="1991" width="23.5703125" style="2" customWidth="1"/>
    <col min="1992" max="1992" width="35.28515625" style="2" customWidth="1"/>
    <col min="1993" max="1993" width="8.5703125" style="2" customWidth="1"/>
    <col min="1994" max="1995" width="8.140625" style="2" customWidth="1"/>
    <col min="1996" max="1996" width="7.7109375" style="2" customWidth="1"/>
    <col min="1997" max="2039" width="0" style="2" hidden="1" customWidth="1"/>
    <col min="2040" max="2040" width="14.85546875" style="2" bestFit="1" customWidth="1"/>
    <col min="2041" max="2041" width="12.5703125" style="2" bestFit="1" customWidth="1"/>
    <col min="2042" max="2237" width="9.140625" style="2"/>
    <col min="2238" max="2241" width="0" style="2" hidden="1" customWidth="1"/>
    <col min="2242" max="2242" width="6.5703125" style="2" customWidth="1"/>
    <col min="2243" max="2243" width="5.42578125" style="2" customWidth="1"/>
    <col min="2244" max="2244" width="12.5703125" style="2" customWidth="1"/>
    <col min="2245" max="2245" width="61.85546875" style="2" customWidth="1"/>
    <col min="2246" max="2246" width="32.5703125" style="2" customWidth="1"/>
    <col min="2247" max="2247" width="23.5703125" style="2" customWidth="1"/>
    <col min="2248" max="2248" width="35.28515625" style="2" customWidth="1"/>
    <col min="2249" max="2249" width="8.5703125" style="2" customWidth="1"/>
    <col min="2250" max="2251" width="8.140625" style="2" customWidth="1"/>
    <col min="2252" max="2252" width="7.7109375" style="2" customWidth="1"/>
    <col min="2253" max="2295" width="0" style="2" hidden="1" customWidth="1"/>
    <col min="2296" max="2296" width="14.85546875" style="2" bestFit="1" customWidth="1"/>
    <col min="2297" max="2297" width="12.5703125" style="2" bestFit="1" customWidth="1"/>
    <col min="2298" max="2493" width="9.140625" style="2"/>
    <col min="2494" max="2497" width="0" style="2" hidden="1" customWidth="1"/>
    <col min="2498" max="2498" width="6.5703125" style="2" customWidth="1"/>
    <col min="2499" max="2499" width="5.42578125" style="2" customWidth="1"/>
    <col min="2500" max="2500" width="12.5703125" style="2" customWidth="1"/>
    <col min="2501" max="2501" width="61.85546875" style="2" customWidth="1"/>
    <col min="2502" max="2502" width="32.5703125" style="2" customWidth="1"/>
    <col min="2503" max="2503" width="23.5703125" style="2" customWidth="1"/>
    <col min="2504" max="2504" width="35.28515625" style="2" customWidth="1"/>
    <col min="2505" max="2505" width="8.5703125" style="2" customWidth="1"/>
    <col min="2506" max="2507" width="8.140625" style="2" customWidth="1"/>
    <col min="2508" max="2508" width="7.7109375" style="2" customWidth="1"/>
    <col min="2509" max="2551" width="0" style="2" hidden="1" customWidth="1"/>
    <col min="2552" max="2552" width="14.85546875" style="2" bestFit="1" customWidth="1"/>
    <col min="2553" max="2553" width="12.5703125" style="2" bestFit="1" customWidth="1"/>
    <col min="2554" max="2749" width="9.140625" style="2"/>
    <col min="2750" max="2753" width="0" style="2" hidden="1" customWidth="1"/>
    <col min="2754" max="2754" width="6.5703125" style="2" customWidth="1"/>
    <col min="2755" max="2755" width="5.42578125" style="2" customWidth="1"/>
    <col min="2756" max="2756" width="12.5703125" style="2" customWidth="1"/>
    <col min="2757" max="2757" width="61.85546875" style="2" customWidth="1"/>
    <col min="2758" max="2758" width="32.5703125" style="2" customWidth="1"/>
    <col min="2759" max="2759" width="23.5703125" style="2" customWidth="1"/>
    <col min="2760" max="2760" width="35.28515625" style="2" customWidth="1"/>
    <col min="2761" max="2761" width="8.5703125" style="2" customWidth="1"/>
    <col min="2762" max="2763" width="8.140625" style="2" customWidth="1"/>
    <col min="2764" max="2764" width="7.7109375" style="2" customWidth="1"/>
    <col min="2765" max="2807" width="0" style="2" hidden="1" customWidth="1"/>
    <col min="2808" max="2808" width="14.85546875" style="2" bestFit="1" customWidth="1"/>
    <col min="2809" max="2809" width="12.5703125" style="2" bestFit="1" customWidth="1"/>
    <col min="2810" max="3005" width="9.140625" style="2"/>
    <col min="3006" max="3009" width="0" style="2" hidden="1" customWidth="1"/>
    <col min="3010" max="3010" width="6.5703125" style="2" customWidth="1"/>
    <col min="3011" max="3011" width="5.42578125" style="2" customWidth="1"/>
    <col min="3012" max="3012" width="12.5703125" style="2" customWidth="1"/>
    <col min="3013" max="3013" width="61.85546875" style="2" customWidth="1"/>
    <col min="3014" max="3014" width="32.5703125" style="2" customWidth="1"/>
    <col min="3015" max="3015" width="23.5703125" style="2" customWidth="1"/>
    <col min="3016" max="3016" width="35.28515625" style="2" customWidth="1"/>
    <col min="3017" max="3017" width="8.5703125" style="2" customWidth="1"/>
    <col min="3018" max="3019" width="8.140625" style="2" customWidth="1"/>
    <col min="3020" max="3020" width="7.7109375" style="2" customWidth="1"/>
    <col min="3021" max="3063" width="0" style="2" hidden="1" customWidth="1"/>
    <col min="3064" max="3064" width="14.85546875" style="2" bestFit="1" customWidth="1"/>
    <col min="3065" max="3065" width="12.5703125" style="2" bestFit="1" customWidth="1"/>
    <col min="3066" max="3261" width="9.140625" style="2"/>
    <col min="3262" max="3265" width="0" style="2" hidden="1" customWidth="1"/>
    <col min="3266" max="3266" width="6.5703125" style="2" customWidth="1"/>
    <col min="3267" max="3267" width="5.42578125" style="2" customWidth="1"/>
    <col min="3268" max="3268" width="12.5703125" style="2" customWidth="1"/>
    <col min="3269" max="3269" width="61.85546875" style="2" customWidth="1"/>
    <col min="3270" max="3270" width="32.5703125" style="2" customWidth="1"/>
    <col min="3271" max="3271" width="23.5703125" style="2" customWidth="1"/>
    <col min="3272" max="3272" width="35.28515625" style="2" customWidth="1"/>
    <col min="3273" max="3273" width="8.5703125" style="2" customWidth="1"/>
    <col min="3274" max="3275" width="8.140625" style="2" customWidth="1"/>
    <col min="3276" max="3276" width="7.7109375" style="2" customWidth="1"/>
    <col min="3277" max="3319" width="0" style="2" hidden="1" customWidth="1"/>
    <col min="3320" max="3320" width="14.85546875" style="2" bestFit="1" customWidth="1"/>
    <col min="3321" max="3321" width="12.5703125" style="2" bestFit="1" customWidth="1"/>
    <col min="3322" max="3517" width="9.140625" style="2"/>
    <col min="3518" max="3521" width="0" style="2" hidden="1" customWidth="1"/>
    <col min="3522" max="3522" width="6.5703125" style="2" customWidth="1"/>
    <col min="3523" max="3523" width="5.42578125" style="2" customWidth="1"/>
    <col min="3524" max="3524" width="12.5703125" style="2" customWidth="1"/>
    <col min="3525" max="3525" width="61.85546875" style="2" customWidth="1"/>
    <col min="3526" max="3526" width="32.5703125" style="2" customWidth="1"/>
    <col min="3527" max="3527" width="23.5703125" style="2" customWidth="1"/>
    <col min="3528" max="3528" width="35.28515625" style="2" customWidth="1"/>
    <col min="3529" max="3529" width="8.5703125" style="2" customWidth="1"/>
    <col min="3530" max="3531" width="8.140625" style="2" customWidth="1"/>
    <col min="3532" max="3532" width="7.7109375" style="2" customWidth="1"/>
    <col min="3533" max="3575" width="0" style="2" hidden="1" customWidth="1"/>
    <col min="3576" max="3576" width="14.85546875" style="2" bestFit="1" customWidth="1"/>
    <col min="3577" max="3577" width="12.5703125" style="2" bestFit="1" customWidth="1"/>
    <col min="3578" max="3773" width="9.140625" style="2"/>
    <col min="3774" max="3777" width="0" style="2" hidden="1" customWidth="1"/>
    <col min="3778" max="3778" width="6.5703125" style="2" customWidth="1"/>
    <col min="3779" max="3779" width="5.42578125" style="2" customWidth="1"/>
    <col min="3780" max="3780" width="12.5703125" style="2" customWidth="1"/>
    <col min="3781" max="3781" width="61.85546875" style="2" customWidth="1"/>
    <col min="3782" max="3782" width="32.5703125" style="2" customWidth="1"/>
    <col min="3783" max="3783" width="23.5703125" style="2" customWidth="1"/>
    <col min="3784" max="3784" width="35.28515625" style="2" customWidth="1"/>
    <col min="3785" max="3785" width="8.5703125" style="2" customWidth="1"/>
    <col min="3786" max="3787" width="8.140625" style="2" customWidth="1"/>
    <col min="3788" max="3788" width="7.7109375" style="2" customWidth="1"/>
    <col min="3789" max="3831" width="0" style="2" hidden="1" customWidth="1"/>
    <col min="3832" max="3832" width="14.85546875" style="2" bestFit="1" customWidth="1"/>
    <col min="3833" max="3833" width="12.5703125" style="2" bestFit="1" customWidth="1"/>
    <col min="3834" max="4029" width="9.140625" style="2"/>
    <col min="4030" max="4033" width="0" style="2" hidden="1" customWidth="1"/>
    <col min="4034" max="4034" width="6.5703125" style="2" customWidth="1"/>
    <col min="4035" max="4035" width="5.42578125" style="2" customWidth="1"/>
    <col min="4036" max="4036" width="12.5703125" style="2" customWidth="1"/>
    <col min="4037" max="4037" width="61.85546875" style="2" customWidth="1"/>
    <col min="4038" max="4038" width="32.5703125" style="2" customWidth="1"/>
    <col min="4039" max="4039" width="23.5703125" style="2" customWidth="1"/>
    <col min="4040" max="4040" width="35.28515625" style="2" customWidth="1"/>
    <col min="4041" max="4041" width="8.5703125" style="2" customWidth="1"/>
    <col min="4042" max="4043" width="8.140625" style="2" customWidth="1"/>
    <col min="4044" max="4044" width="7.7109375" style="2" customWidth="1"/>
    <col min="4045" max="4087" width="0" style="2" hidden="1" customWidth="1"/>
    <col min="4088" max="4088" width="14.85546875" style="2" bestFit="1" customWidth="1"/>
    <col min="4089" max="4089" width="12.5703125" style="2" bestFit="1" customWidth="1"/>
    <col min="4090" max="4285" width="9.140625" style="2"/>
    <col min="4286" max="4289" width="0" style="2" hidden="1" customWidth="1"/>
    <col min="4290" max="4290" width="6.5703125" style="2" customWidth="1"/>
    <col min="4291" max="4291" width="5.42578125" style="2" customWidth="1"/>
    <col min="4292" max="4292" width="12.5703125" style="2" customWidth="1"/>
    <col min="4293" max="4293" width="61.85546875" style="2" customWidth="1"/>
    <col min="4294" max="4294" width="32.5703125" style="2" customWidth="1"/>
    <col min="4295" max="4295" width="23.5703125" style="2" customWidth="1"/>
    <col min="4296" max="4296" width="35.28515625" style="2" customWidth="1"/>
    <col min="4297" max="4297" width="8.5703125" style="2" customWidth="1"/>
    <col min="4298" max="4299" width="8.140625" style="2" customWidth="1"/>
    <col min="4300" max="4300" width="7.7109375" style="2" customWidth="1"/>
    <col min="4301" max="4343" width="0" style="2" hidden="1" customWidth="1"/>
    <col min="4344" max="4344" width="14.85546875" style="2" bestFit="1" customWidth="1"/>
    <col min="4345" max="4345" width="12.5703125" style="2" bestFit="1" customWidth="1"/>
    <col min="4346" max="4541" width="9.140625" style="2"/>
    <col min="4542" max="4545" width="0" style="2" hidden="1" customWidth="1"/>
    <col min="4546" max="4546" width="6.5703125" style="2" customWidth="1"/>
    <col min="4547" max="4547" width="5.42578125" style="2" customWidth="1"/>
    <col min="4548" max="4548" width="12.5703125" style="2" customWidth="1"/>
    <col min="4549" max="4549" width="61.85546875" style="2" customWidth="1"/>
    <col min="4550" max="4550" width="32.5703125" style="2" customWidth="1"/>
    <col min="4551" max="4551" width="23.5703125" style="2" customWidth="1"/>
    <col min="4552" max="4552" width="35.28515625" style="2" customWidth="1"/>
    <col min="4553" max="4553" width="8.5703125" style="2" customWidth="1"/>
    <col min="4554" max="4555" width="8.140625" style="2" customWidth="1"/>
    <col min="4556" max="4556" width="7.7109375" style="2" customWidth="1"/>
    <col min="4557" max="4599" width="0" style="2" hidden="1" customWidth="1"/>
    <col min="4600" max="4600" width="14.85546875" style="2" bestFit="1" customWidth="1"/>
    <col min="4601" max="4601" width="12.5703125" style="2" bestFit="1" customWidth="1"/>
    <col min="4602" max="4797" width="9.140625" style="2"/>
    <col min="4798" max="4801" width="0" style="2" hidden="1" customWidth="1"/>
    <col min="4802" max="4802" width="6.5703125" style="2" customWidth="1"/>
    <col min="4803" max="4803" width="5.42578125" style="2" customWidth="1"/>
    <col min="4804" max="4804" width="12.5703125" style="2" customWidth="1"/>
    <col min="4805" max="4805" width="61.85546875" style="2" customWidth="1"/>
    <col min="4806" max="4806" width="32.5703125" style="2" customWidth="1"/>
    <col min="4807" max="4807" width="23.5703125" style="2" customWidth="1"/>
    <col min="4808" max="4808" width="35.28515625" style="2" customWidth="1"/>
    <col min="4809" max="4809" width="8.5703125" style="2" customWidth="1"/>
    <col min="4810" max="4811" width="8.140625" style="2" customWidth="1"/>
    <col min="4812" max="4812" width="7.7109375" style="2" customWidth="1"/>
    <col min="4813" max="4855" width="0" style="2" hidden="1" customWidth="1"/>
    <col min="4856" max="4856" width="14.85546875" style="2" bestFit="1" customWidth="1"/>
    <col min="4857" max="4857" width="12.5703125" style="2" bestFit="1" customWidth="1"/>
    <col min="4858" max="5053" width="9.140625" style="2"/>
    <col min="5054" max="5057" width="0" style="2" hidden="1" customWidth="1"/>
    <col min="5058" max="5058" width="6.5703125" style="2" customWidth="1"/>
    <col min="5059" max="5059" width="5.42578125" style="2" customWidth="1"/>
    <col min="5060" max="5060" width="12.5703125" style="2" customWidth="1"/>
    <col min="5061" max="5061" width="61.85546875" style="2" customWidth="1"/>
    <col min="5062" max="5062" width="32.5703125" style="2" customWidth="1"/>
    <col min="5063" max="5063" width="23.5703125" style="2" customWidth="1"/>
    <col min="5064" max="5064" width="35.28515625" style="2" customWidth="1"/>
    <col min="5065" max="5065" width="8.5703125" style="2" customWidth="1"/>
    <col min="5066" max="5067" width="8.140625" style="2" customWidth="1"/>
    <col min="5068" max="5068" width="7.7109375" style="2" customWidth="1"/>
    <col min="5069" max="5111" width="0" style="2" hidden="1" customWidth="1"/>
    <col min="5112" max="5112" width="14.85546875" style="2" bestFit="1" customWidth="1"/>
    <col min="5113" max="5113" width="12.5703125" style="2" bestFit="1" customWidth="1"/>
    <col min="5114" max="5309" width="9.140625" style="2"/>
    <col min="5310" max="5313" width="0" style="2" hidden="1" customWidth="1"/>
    <col min="5314" max="5314" width="6.5703125" style="2" customWidth="1"/>
    <col min="5315" max="5315" width="5.42578125" style="2" customWidth="1"/>
    <col min="5316" max="5316" width="12.5703125" style="2" customWidth="1"/>
    <col min="5317" max="5317" width="61.85546875" style="2" customWidth="1"/>
    <col min="5318" max="5318" width="32.5703125" style="2" customWidth="1"/>
    <col min="5319" max="5319" width="23.5703125" style="2" customWidth="1"/>
    <col min="5320" max="5320" width="35.28515625" style="2" customWidth="1"/>
    <col min="5321" max="5321" width="8.5703125" style="2" customWidth="1"/>
    <col min="5322" max="5323" width="8.140625" style="2" customWidth="1"/>
    <col min="5324" max="5324" width="7.7109375" style="2" customWidth="1"/>
    <col min="5325" max="5367" width="0" style="2" hidden="1" customWidth="1"/>
    <col min="5368" max="5368" width="14.85546875" style="2" bestFit="1" customWidth="1"/>
    <col min="5369" max="5369" width="12.5703125" style="2" bestFit="1" customWidth="1"/>
    <col min="5370" max="5565" width="9.140625" style="2"/>
    <col min="5566" max="5569" width="0" style="2" hidden="1" customWidth="1"/>
    <col min="5570" max="5570" width="6.5703125" style="2" customWidth="1"/>
    <col min="5571" max="5571" width="5.42578125" style="2" customWidth="1"/>
    <col min="5572" max="5572" width="12.5703125" style="2" customWidth="1"/>
    <col min="5573" max="5573" width="61.85546875" style="2" customWidth="1"/>
    <col min="5574" max="5574" width="32.5703125" style="2" customWidth="1"/>
    <col min="5575" max="5575" width="23.5703125" style="2" customWidth="1"/>
    <col min="5576" max="5576" width="35.28515625" style="2" customWidth="1"/>
    <col min="5577" max="5577" width="8.5703125" style="2" customWidth="1"/>
    <col min="5578" max="5579" width="8.140625" style="2" customWidth="1"/>
    <col min="5580" max="5580" width="7.7109375" style="2" customWidth="1"/>
    <col min="5581" max="5623" width="0" style="2" hidden="1" customWidth="1"/>
    <col min="5624" max="5624" width="14.85546875" style="2" bestFit="1" customWidth="1"/>
    <col min="5625" max="5625" width="12.5703125" style="2" bestFit="1" customWidth="1"/>
    <col min="5626" max="5821" width="9.140625" style="2"/>
    <col min="5822" max="5825" width="0" style="2" hidden="1" customWidth="1"/>
    <col min="5826" max="5826" width="6.5703125" style="2" customWidth="1"/>
    <col min="5827" max="5827" width="5.42578125" style="2" customWidth="1"/>
    <col min="5828" max="5828" width="12.5703125" style="2" customWidth="1"/>
    <col min="5829" max="5829" width="61.85546875" style="2" customWidth="1"/>
    <col min="5830" max="5830" width="32.5703125" style="2" customWidth="1"/>
    <col min="5831" max="5831" width="23.5703125" style="2" customWidth="1"/>
    <col min="5832" max="5832" width="35.28515625" style="2" customWidth="1"/>
    <col min="5833" max="5833" width="8.5703125" style="2" customWidth="1"/>
    <col min="5834" max="5835" width="8.140625" style="2" customWidth="1"/>
    <col min="5836" max="5836" width="7.7109375" style="2" customWidth="1"/>
    <col min="5837" max="5879" width="0" style="2" hidden="1" customWidth="1"/>
    <col min="5880" max="5880" width="14.85546875" style="2" bestFit="1" customWidth="1"/>
    <col min="5881" max="5881" width="12.5703125" style="2" bestFit="1" customWidth="1"/>
    <col min="5882" max="6077" width="9.140625" style="2"/>
    <col min="6078" max="6081" width="0" style="2" hidden="1" customWidth="1"/>
    <col min="6082" max="6082" width="6.5703125" style="2" customWidth="1"/>
    <col min="6083" max="6083" width="5.42578125" style="2" customWidth="1"/>
    <col min="6084" max="6084" width="12.5703125" style="2" customWidth="1"/>
    <col min="6085" max="6085" width="61.85546875" style="2" customWidth="1"/>
    <col min="6086" max="6086" width="32.5703125" style="2" customWidth="1"/>
    <col min="6087" max="6087" width="23.5703125" style="2" customWidth="1"/>
    <col min="6088" max="6088" width="35.28515625" style="2" customWidth="1"/>
    <col min="6089" max="6089" width="8.5703125" style="2" customWidth="1"/>
    <col min="6090" max="6091" width="8.140625" style="2" customWidth="1"/>
    <col min="6092" max="6092" width="7.7109375" style="2" customWidth="1"/>
    <col min="6093" max="6135" width="0" style="2" hidden="1" customWidth="1"/>
    <col min="6136" max="6136" width="14.85546875" style="2" bestFit="1" customWidth="1"/>
    <col min="6137" max="6137" width="12.5703125" style="2" bestFit="1" customWidth="1"/>
    <col min="6138" max="6333" width="9.140625" style="2"/>
    <col min="6334" max="6337" width="0" style="2" hidden="1" customWidth="1"/>
    <col min="6338" max="6338" width="6.5703125" style="2" customWidth="1"/>
    <col min="6339" max="6339" width="5.42578125" style="2" customWidth="1"/>
    <col min="6340" max="6340" width="12.5703125" style="2" customWidth="1"/>
    <col min="6341" max="6341" width="61.85546875" style="2" customWidth="1"/>
    <col min="6342" max="6342" width="32.5703125" style="2" customWidth="1"/>
    <col min="6343" max="6343" width="23.5703125" style="2" customWidth="1"/>
    <col min="6344" max="6344" width="35.28515625" style="2" customWidth="1"/>
    <col min="6345" max="6345" width="8.5703125" style="2" customWidth="1"/>
    <col min="6346" max="6347" width="8.140625" style="2" customWidth="1"/>
    <col min="6348" max="6348" width="7.7109375" style="2" customWidth="1"/>
    <col min="6349" max="6391" width="0" style="2" hidden="1" customWidth="1"/>
    <col min="6392" max="6392" width="14.85546875" style="2" bestFit="1" customWidth="1"/>
    <col min="6393" max="6393" width="12.5703125" style="2" bestFit="1" customWidth="1"/>
    <col min="6394" max="6589" width="9.140625" style="2"/>
    <col min="6590" max="6593" width="0" style="2" hidden="1" customWidth="1"/>
    <col min="6594" max="6594" width="6.5703125" style="2" customWidth="1"/>
    <col min="6595" max="6595" width="5.42578125" style="2" customWidth="1"/>
    <col min="6596" max="6596" width="12.5703125" style="2" customWidth="1"/>
    <col min="6597" max="6597" width="61.85546875" style="2" customWidth="1"/>
    <col min="6598" max="6598" width="32.5703125" style="2" customWidth="1"/>
    <col min="6599" max="6599" width="23.5703125" style="2" customWidth="1"/>
    <col min="6600" max="6600" width="35.28515625" style="2" customWidth="1"/>
    <col min="6601" max="6601" width="8.5703125" style="2" customWidth="1"/>
    <col min="6602" max="6603" width="8.140625" style="2" customWidth="1"/>
    <col min="6604" max="6604" width="7.7109375" style="2" customWidth="1"/>
    <col min="6605" max="6647" width="0" style="2" hidden="1" customWidth="1"/>
    <col min="6648" max="6648" width="14.85546875" style="2" bestFit="1" customWidth="1"/>
    <col min="6649" max="6649" width="12.5703125" style="2" bestFit="1" customWidth="1"/>
    <col min="6650" max="6845" width="9.140625" style="2"/>
    <col min="6846" max="6849" width="0" style="2" hidden="1" customWidth="1"/>
    <col min="6850" max="6850" width="6.5703125" style="2" customWidth="1"/>
    <col min="6851" max="6851" width="5.42578125" style="2" customWidth="1"/>
    <col min="6852" max="6852" width="12.5703125" style="2" customWidth="1"/>
    <col min="6853" max="6853" width="61.85546875" style="2" customWidth="1"/>
    <col min="6854" max="6854" width="32.5703125" style="2" customWidth="1"/>
    <col min="6855" max="6855" width="23.5703125" style="2" customWidth="1"/>
    <col min="6856" max="6856" width="35.28515625" style="2" customWidth="1"/>
    <col min="6857" max="6857" width="8.5703125" style="2" customWidth="1"/>
    <col min="6858" max="6859" width="8.140625" style="2" customWidth="1"/>
    <col min="6860" max="6860" width="7.7109375" style="2" customWidth="1"/>
    <col min="6861" max="6903" width="0" style="2" hidden="1" customWidth="1"/>
    <col min="6904" max="6904" width="14.85546875" style="2" bestFit="1" customWidth="1"/>
    <col min="6905" max="6905" width="12.5703125" style="2" bestFit="1" customWidth="1"/>
    <col min="6906" max="7101" width="9.140625" style="2"/>
    <col min="7102" max="7105" width="0" style="2" hidden="1" customWidth="1"/>
    <col min="7106" max="7106" width="6.5703125" style="2" customWidth="1"/>
    <col min="7107" max="7107" width="5.42578125" style="2" customWidth="1"/>
    <col min="7108" max="7108" width="12.5703125" style="2" customWidth="1"/>
    <col min="7109" max="7109" width="61.85546875" style="2" customWidth="1"/>
    <col min="7110" max="7110" width="32.5703125" style="2" customWidth="1"/>
    <col min="7111" max="7111" width="23.5703125" style="2" customWidth="1"/>
    <col min="7112" max="7112" width="35.28515625" style="2" customWidth="1"/>
    <col min="7113" max="7113" width="8.5703125" style="2" customWidth="1"/>
    <col min="7114" max="7115" width="8.140625" style="2" customWidth="1"/>
    <col min="7116" max="7116" width="7.7109375" style="2" customWidth="1"/>
    <col min="7117" max="7159" width="0" style="2" hidden="1" customWidth="1"/>
    <col min="7160" max="7160" width="14.85546875" style="2" bestFit="1" customWidth="1"/>
    <col min="7161" max="7161" width="12.5703125" style="2" bestFit="1" customWidth="1"/>
    <col min="7162" max="7357" width="9.140625" style="2"/>
    <col min="7358" max="7361" width="0" style="2" hidden="1" customWidth="1"/>
    <col min="7362" max="7362" width="6.5703125" style="2" customWidth="1"/>
    <col min="7363" max="7363" width="5.42578125" style="2" customWidth="1"/>
    <col min="7364" max="7364" width="12.5703125" style="2" customWidth="1"/>
    <col min="7365" max="7365" width="61.85546875" style="2" customWidth="1"/>
    <col min="7366" max="7366" width="32.5703125" style="2" customWidth="1"/>
    <col min="7367" max="7367" width="23.5703125" style="2" customWidth="1"/>
    <col min="7368" max="7368" width="35.28515625" style="2" customWidth="1"/>
    <col min="7369" max="7369" width="8.5703125" style="2" customWidth="1"/>
    <col min="7370" max="7371" width="8.140625" style="2" customWidth="1"/>
    <col min="7372" max="7372" width="7.7109375" style="2" customWidth="1"/>
    <col min="7373" max="7415" width="0" style="2" hidden="1" customWidth="1"/>
    <col min="7416" max="7416" width="14.85546875" style="2" bestFit="1" customWidth="1"/>
    <col min="7417" max="7417" width="12.5703125" style="2" bestFit="1" customWidth="1"/>
    <col min="7418" max="7613" width="9.140625" style="2"/>
    <col min="7614" max="7617" width="0" style="2" hidden="1" customWidth="1"/>
    <col min="7618" max="7618" width="6.5703125" style="2" customWidth="1"/>
    <col min="7619" max="7619" width="5.42578125" style="2" customWidth="1"/>
    <col min="7620" max="7620" width="12.5703125" style="2" customWidth="1"/>
    <col min="7621" max="7621" width="61.85546875" style="2" customWidth="1"/>
    <col min="7622" max="7622" width="32.5703125" style="2" customWidth="1"/>
    <col min="7623" max="7623" width="23.5703125" style="2" customWidth="1"/>
    <col min="7624" max="7624" width="35.28515625" style="2" customWidth="1"/>
    <col min="7625" max="7625" width="8.5703125" style="2" customWidth="1"/>
    <col min="7626" max="7627" width="8.140625" style="2" customWidth="1"/>
    <col min="7628" max="7628" width="7.7109375" style="2" customWidth="1"/>
    <col min="7629" max="7671" width="0" style="2" hidden="1" customWidth="1"/>
    <col min="7672" max="7672" width="14.85546875" style="2" bestFit="1" customWidth="1"/>
    <col min="7673" max="7673" width="12.5703125" style="2" bestFit="1" customWidth="1"/>
    <col min="7674" max="7869" width="9.140625" style="2"/>
    <col min="7870" max="7873" width="0" style="2" hidden="1" customWidth="1"/>
    <col min="7874" max="7874" width="6.5703125" style="2" customWidth="1"/>
    <col min="7875" max="7875" width="5.42578125" style="2" customWidth="1"/>
    <col min="7876" max="7876" width="12.5703125" style="2" customWidth="1"/>
    <col min="7877" max="7877" width="61.85546875" style="2" customWidth="1"/>
    <col min="7878" max="7878" width="32.5703125" style="2" customWidth="1"/>
    <col min="7879" max="7879" width="23.5703125" style="2" customWidth="1"/>
    <col min="7880" max="7880" width="35.28515625" style="2" customWidth="1"/>
    <col min="7881" max="7881" width="8.5703125" style="2" customWidth="1"/>
    <col min="7882" max="7883" width="8.140625" style="2" customWidth="1"/>
    <col min="7884" max="7884" width="7.7109375" style="2" customWidth="1"/>
    <col min="7885" max="7927" width="0" style="2" hidden="1" customWidth="1"/>
    <col min="7928" max="7928" width="14.85546875" style="2" bestFit="1" customWidth="1"/>
    <col min="7929" max="7929" width="12.5703125" style="2" bestFit="1" customWidth="1"/>
    <col min="7930" max="8125" width="9.140625" style="2"/>
    <col min="8126" max="8129" width="0" style="2" hidden="1" customWidth="1"/>
    <col min="8130" max="8130" width="6.5703125" style="2" customWidth="1"/>
    <col min="8131" max="8131" width="5.42578125" style="2" customWidth="1"/>
    <col min="8132" max="8132" width="12.5703125" style="2" customWidth="1"/>
    <col min="8133" max="8133" width="61.85546875" style="2" customWidth="1"/>
    <col min="8134" max="8134" width="32.5703125" style="2" customWidth="1"/>
    <col min="8135" max="8135" width="23.5703125" style="2" customWidth="1"/>
    <col min="8136" max="8136" width="35.28515625" style="2" customWidth="1"/>
    <col min="8137" max="8137" width="8.5703125" style="2" customWidth="1"/>
    <col min="8138" max="8139" width="8.140625" style="2" customWidth="1"/>
    <col min="8140" max="8140" width="7.7109375" style="2" customWidth="1"/>
    <col min="8141" max="8183" width="0" style="2" hidden="1" customWidth="1"/>
    <col min="8184" max="8184" width="14.85546875" style="2" bestFit="1" customWidth="1"/>
    <col min="8185" max="8185" width="12.5703125" style="2" bestFit="1" customWidth="1"/>
    <col min="8186" max="8381" width="9.140625" style="2"/>
    <col min="8382" max="8385" width="0" style="2" hidden="1" customWidth="1"/>
    <col min="8386" max="8386" width="6.5703125" style="2" customWidth="1"/>
    <col min="8387" max="8387" width="5.42578125" style="2" customWidth="1"/>
    <col min="8388" max="8388" width="12.5703125" style="2" customWidth="1"/>
    <col min="8389" max="8389" width="61.85546875" style="2" customWidth="1"/>
    <col min="8390" max="8390" width="32.5703125" style="2" customWidth="1"/>
    <col min="8391" max="8391" width="23.5703125" style="2" customWidth="1"/>
    <col min="8392" max="8392" width="35.28515625" style="2" customWidth="1"/>
    <col min="8393" max="8393" width="8.5703125" style="2" customWidth="1"/>
    <col min="8394" max="8395" width="8.140625" style="2" customWidth="1"/>
    <col min="8396" max="8396" width="7.7109375" style="2" customWidth="1"/>
    <col min="8397" max="8439" width="0" style="2" hidden="1" customWidth="1"/>
    <col min="8440" max="8440" width="14.85546875" style="2" bestFit="1" customWidth="1"/>
    <col min="8441" max="8441" width="12.5703125" style="2" bestFit="1" customWidth="1"/>
    <col min="8442" max="8637" width="9.140625" style="2"/>
    <col min="8638" max="8641" width="0" style="2" hidden="1" customWidth="1"/>
    <col min="8642" max="8642" width="6.5703125" style="2" customWidth="1"/>
    <col min="8643" max="8643" width="5.42578125" style="2" customWidth="1"/>
    <col min="8644" max="8644" width="12.5703125" style="2" customWidth="1"/>
    <col min="8645" max="8645" width="61.85546875" style="2" customWidth="1"/>
    <col min="8646" max="8646" width="32.5703125" style="2" customWidth="1"/>
    <col min="8647" max="8647" width="23.5703125" style="2" customWidth="1"/>
    <col min="8648" max="8648" width="35.28515625" style="2" customWidth="1"/>
    <col min="8649" max="8649" width="8.5703125" style="2" customWidth="1"/>
    <col min="8650" max="8651" width="8.140625" style="2" customWidth="1"/>
    <col min="8652" max="8652" width="7.7109375" style="2" customWidth="1"/>
    <col min="8653" max="8695" width="0" style="2" hidden="1" customWidth="1"/>
    <col min="8696" max="8696" width="14.85546875" style="2" bestFit="1" customWidth="1"/>
    <col min="8697" max="8697" width="12.5703125" style="2" bestFit="1" customWidth="1"/>
    <col min="8698" max="8893" width="9.140625" style="2"/>
    <col min="8894" max="8897" width="0" style="2" hidden="1" customWidth="1"/>
    <col min="8898" max="8898" width="6.5703125" style="2" customWidth="1"/>
    <col min="8899" max="8899" width="5.42578125" style="2" customWidth="1"/>
    <col min="8900" max="8900" width="12.5703125" style="2" customWidth="1"/>
    <col min="8901" max="8901" width="61.85546875" style="2" customWidth="1"/>
    <col min="8902" max="8902" width="32.5703125" style="2" customWidth="1"/>
    <col min="8903" max="8903" width="23.5703125" style="2" customWidth="1"/>
    <col min="8904" max="8904" width="35.28515625" style="2" customWidth="1"/>
    <col min="8905" max="8905" width="8.5703125" style="2" customWidth="1"/>
    <col min="8906" max="8907" width="8.140625" style="2" customWidth="1"/>
    <col min="8908" max="8908" width="7.7109375" style="2" customWidth="1"/>
    <col min="8909" max="8951" width="0" style="2" hidden="1" customWidth="1"/>
    <col min="8952" max="8952" width="14.85546875" style="2" bestFit="1" customWidth="1"/>
    <col min="8953" max="8953" width="12.5703125" style="2" bestFit="1" customWidth="1"/>
    <col min="8954" max="9149" width="9.140625" style="2"/>
    <col min="9150" max="9153" width="0" style="2" hidden="1" customWidth="1"/>
    <col min="9154" max="9154" width="6.5703125" style="2" customWidth="1"/>
    <col min="9155" max="9155" width="5.42578125" style="2" customWidth="1"/>
    <col min="9156" max="9156" width="12.5703125" style="2" customWidth="1"/>
    <col min="9157" max="9157" width="61.85546875" style="2" customWidth="1"/>
    <col min="9158" max="9158" width="32.5703125" style="2" customWidth="1"/>
    <col min="9159" max="9159" width="23.5703125" style="2" customWidth="1"/>
    <col min="9160" max="9160" width="35.28515625" style="2" customWidth="1"/>
    <col min="9161" max="9161" width="8.5703125" style="2" customWidth="1"/>
    <col min="9162" max="9163" width="8.140625" style="2" customWidth="1"/>
    <col min="9164" max="9164" width="7.7109375" style="2" customWidth="1"/>
    <col min="9165" max="9207" width="0" style="2" hidden="1" customWidth="1"/>
    <col min="9208" max="9208" width="14.85546875" style="2" bestFit="1" customWidth="1"/>
    <col min="9209" max="9209" width="12.5703125" style="2" bestFit="1" customWidth="1"/>
    <col min="9210" max="9405" width="9.140625" style="2"/>
    <col min="9406" max="9409" width="0" style="2" hidden="1" customWidth="1"/>
    <col min="9410" max="9410" width="6.5703125" style="2" customWidth="1"/>
    <col min="9411" max="9411" width="5.42578125" style="2" customWidth="1"/>
    <col min="9412" max="9412" width="12.5703125" style="2" customWidth="1"/>
    <col min="9413" max="9413" width="61.85546875" style="2" customWidth="1"/>
    <col min="9414" max="9414" width="32.5703125" style="2" customWidth="1"/>
    <col min="9415" max="9415" width="23.5703125" style="2" customWidth="1"/>
    <col min="9416" max="9416" width="35.28515625" style="2" customWidth="1"/>
    <col min="9417" max="9417" width="8.5703125" style="2" customWidth="1"/>
    <col min="9418" max="9419" width="8.140625" style="2" customWidth="1"/>
    <col min="9420" max="9420" width="7.7109375" style="2" customWidth="1"/>
    <col min="9421" max="9463" width="0" style="2" hidden="1" customWidth="1"/>
    <col min="9464" max="9464" width="14.85546875" style="2" bestFit="1" customWidth="1"/>
    <col min="9465" max="9465" width="12.5703125" style="2" bestFit="1" customWidth="1"/>
    <col min="9466" max="9661" width="9.140625" style="2"/>
    <col min="9662" max="9665" width="0" style="2" hidden="1" customWidth="1"/>
    <col min="9666" max="9666" width="6.5703125" style="2" customWidth="1"/>
    <col min="9667" max="9667" width="5.42578125" style="2" customWidth="1"/>
    <col min="9668" max="9668" width="12.5703125" style="2" customWidth="1"/>
    <col min="9669" max="9669" width="61.85546875" style="2" customWidth="1"/>
    <col min="9670" max="9670" width="32.5703125" style="2" customWidth="1"/>
    <col min="9671" max="9671" width="23.5703125" style="2" customWidth="1"/>
    <col min="9672" max="9672" width="35.28515625" style="2" customWidth="1"/>
    <col min="9673" max="9673" width="8.5703125" style="2" customWidth="1"/>
    <col min="9674" max="9675" width="8.140625" style="2" customWidth="1"/>
    <col min="9676" max="9676" width="7.7109375" style="2" customWidth="1"/>
    <col min="9677" max="9719" width="0" style="2" hidden="1" customWidth="1"/>
    <col min="9720" max="9720" width="14.85546875" style="2" bestFit="1" customWidth="1"/>
    <col min="9721" max="9721" width="12.5703125" style="2" bestFit="1" customWidth="1"/>
    <col min="9722" max="9917" width="9.140625" style="2"/>
    <col min="9918" max="9921" width="0" style="2" hidden="1" customWidth="1"/>
    <col min="9922" max="9922" width="6.5703125" style="2" customWidth="1"/>
    <col min="9923" max="9923" width="5.42578125" style="2" customWidth="1"/>
    <col min="9924" max="9924" width="12.5703125" style="2" customWidth="1"/>
    <col min="9925" max="9925" width="61.85546875" style="2" customWidth="1"/>
    <col min="9926" max="9926" width="32.5703125" style="2" customWidth="1"/>
    <col min="9927" max="9927" width="23.5703125" style="2" customWidth="1"/>
    <col min="9928" max="9928" width="35.28515625" style="2" customWidth="1"/>
    <col min="9929" max="9929" width="8.5703125" style="2" customWidth="1"/>
    <col min="9930" max="9931" width="8.140625" style="2" customWidth="1"/>
    <col min="9932" max="9932" width="7.7109375" style="2" customWidth="1"/>
    <col min="9933" max="9975" width="0" style="2" hidden="1" customWidth="1"/>
    <col min="9976" max="9976" width="14.85546875" style="2" bestFit="1" customWidth="1"/>
    <col min="9977" max="9977" width="12.5703125" style="2" bestFit="1" customWidth="1"/>
    <col min="9978" max="10173" width="9.140625" style="2"/>
    <col min="10174" max="10177" width="0" style="2" hidden="1" customWidth="1"/>
    <col min="10178" max="10178" width="6.5703125" style="2" customWidth="1"/>
    <col min="10179" max="10179" width="5.42578125" style="2" customWidth="1"/>
    <col min="10180" max="10180" width="12.5703125" style="2" customWidth="1"/>
    <col min="10181" max="10181" width="61.85546875" style="2" customWidth="1"/>
    <col min="10182" max="10182" width="32.5703125" style="2" customWidth="1"/>
    <col min="10183" max="10183" width="23.5703125" style="2" customWidth="1"/>
    <col min="10184" max="10184" width="35.28515625" style="2" customWidth="1"/>
    <col min="10185" max="10185" width="8.5703125" style="2" customWidth="1"/>
    <col min="10186" max="10187" width="8.140625" style="2" customWidth="1"/>
    <col min="10188" max="10188" width="7.7109375" style="2" customWidth="1"/>
    <col min="10189" max="10231" width="0" style="2" hidden="1" customWidth="1"/>
    <col min="10232" max="10232" width="14.85546875" style="2" bestFit="1" customWidth="1"/>
    <col min="10233" max="10233" width="12.5703125" style="2" bestFit="1" customWidth="1"/>
    <col min="10234" max="10429" width="9.140625" style="2"/>
    <col min="10430" max="10433" width="0" style="2" hidden="1" customWidth="1"/>
    <col min="10434" max="10434" width="6.5703125" style="2" customWidth="1"/>
    <col min="10435" max="10435" width="5.42578125" style="2" customWidth="1"/>
    <col min="10436" max="10436" width="12.5703125" style="2" customWidth="1"/>
    <col min="10437" max="10437" width="61.85546875" style="2" customWidth="1"/>
    <col min="10438" max="10438" width="32.5703125" style="2" customWidth="1"/>
    <col min="10439" max="10439" width="23.5703125" style="2" customWidth="1"/>
    <col min="10440" max="10440" width="35.28515625" style="2" customWidth="1"/>
    <col min="10441" max="10441" width="8.5703125" style="2" customWidth="1"/>
    <col min="10442" max="10443" width="8.140625" style="2" customWidth="1"/>
    <col min="10444" max="10444" width="7.7109375" style="2" customWidth="1"/>
    <col min="10445" max="10487" width="0" style="2" hidden="1" customWidth="1"/>
    <col min="10488" max="10488" width="14.85546875" style="2" bestFit="1" customWidth="1"/>
    <col min="10489" max="10489" width="12.5703125" style="2" bestFit="1" customWidth="1"/>
    <col min="10490" max="10685" width="9.140625" style="2"/>
    <col min="10686" max="10689" width="0" style="2" hidden="1" customWidth="1"/>
    <col min="10690" max="10690" width="6.5703125" style="2" customWidth="1"/>
    <col min="10691" max="10691" width="5.42578125" style="2" customWidth="1"/>
    <col min="10692" max="10692" width="12.5703125" style="2" customWidth="1"/>
    <col min="10693" max="10693" width="61.85546875" style="2" customWidth="1"/>
    <col min="10694" max="10694" width="32.5703125" style="2" customWidth="1"/>
    <col min="10695" max="10695" width="23.5703125" style="2" customWidth="1"/>
    <col min="10696" max="10696" width="35.28515625" style="2" customWidth="1"/>
    <col min="10697" max="10697" width="8.5703125" style="2" customWidth="1"/>
    <col min="10698" max="10699" width="8.140625" style="2" customWidth="1"/>
    <col min="10700" max="10700" width="7.7109375" style="2" customWidth="1"/>
    <col min="10701" max="10743" width="0" style="2" hidden="1" customWidth="1"/>
    <col min="10744" max="10744" width="14.85546875" style="2" bestFit="1" customWidth="1"/>
    <col min="10745" max="10745" width="12.5703125" style="2" bestFit="1" customWidth="1"/>
    <col min="10746" max="10941" width="9.140625" style="2"/>
    <col min="10942" max="10945" width="0" style="2" hidden="1" customWidth="1"/>
    <col min="10946" max="10946" width="6.5703125" style="2" customWidth="1"/>
    <col min="10947" max="10947" width="5.42578125" style="2" customWidth="1"/>
    <col min="10948" max="10948" width="12.5703125" style="2" customWidth="1"/>
    <col min="10949" max="10949" width="61.85546875" style="2" customWidth="1"/>
    <col min="10950" max="10950" width="32.5703125" style="2" customWidth="1"/>
    <col min="10951" max="10951" width="23.5703125" style="2" customWidth="1"/>
    <col min="10952" max="10952" width="35.28515625" style="2" customWidth="1"/>
    <col min="10953" max="10953" width="8.5703125" style="2" customWidth="1"/>
    <col min="10954" max="10955" width="8.140625" style="2" customWidth="1"/>
    <col min="10956" max="10956" width="7.7109375" style="2" customWidth="1"/>
    <col min="10957" max="10999" width="0" style="2" hidden="1" customWidth="1"/>
    <col min="11000" max="11000" width="14.85546875" style="2" bestFit="1" customWidth="1"/>
    <col min="11001" max="11001" width="12.5703125" style="2" bestFit="1" customWidth="1"/>
    <col min="11002" max="11197" width="9.140625" style="2"/>
    <col min="11198" max="11201" width="0" style="2" hidden="1" customWidth="1"/>
    <col min="11202" max="11202" width="6.5703125" style="2" customWidth="1"/>
    <col min="11203" max="11203" width="5.42578125" style="2" customWidth="1"/>
    <col min="11204" max="11204" width="12.5703125" style="2" customWidth="1"/>
    <col min="11205" max="11205" width="61.85546875" style="2" customWidth="1"/>
    <col min="11206" max="11206" width="32.5703125" style="2" customWidth="1"/>
    <col min="11207" max="11207" width="23.5703125" style="2" customWidth="1"/>
    <col min="11208" max="11208" width="35.28515625" style="2" customWidth="1"/>
    <col min="11209" max="11209" width="8.5703125" style="2" customWidth="1"/>
    <col min="11210" max="11211" width="8.140625" style="2" customWidth="1"/>
    <col min="11212" max="11212" width="7.7109375" style="2" customWidth="1"/>
    <col min="11213" max="11255" width="0" style="2" hidden="1" customWidth="1"/>
    <col min="11256" max="11256" width="14.85546875" style="2" bestFit="1" customWidth="1"/>
    <col min="11257" max="11257" width="12.5703125" style="2" bestFit="1" customWidth="1"/>
    <col min="11258" max="11453" width="9.140625" style="2"/>
    <col min="11454" max="11457" width="0" style="2" hidden="1" customWidth="1"/>
    <col min="11458" max="11458" width="6.5703125" style="2" customWidth="1"/>
    <col min="11459" max="11459" width="5.42578125" style="2" customWidth="1"/>
    <col min="11460" max="11460" width="12.5703125" style="2" customWidth="1"/>
    <col min="11461" max="11461" width="61.85546875" style="2" customWidth="1"/>
    <col min="11462" max="11462" width="32.5703125" style="2" customWidth="1"/>
    <col min="11463" max="11463" width="23.5703125" style="2" customWidth="1"/>
    <col min="11464" max="11464" width="35.28515625" style="2" customWidth="1"/>
    <col min="11465" max="11465" width="8.5703125" style="2" customWidth="1"/>
    <col min="11466" max="11467" width="8.140625" style="2" customWidth="1"/>
    <col min="11468" max="11468" width="7.7109375" style="2" customWidth="1"/>
    <col min="11469" max="11511" width="0" style="2" hidden="1" customWidth="1"/>
    <col min="11512" max="11512" width="14.85546875" style="2" bestFit="1" customWidth="1"/>
    <col min="11513" max="11513" width="12.5703125" style="2" bestFit="1" customWidth="1"/>
    <col min="11514" max="11709" width="9.140625" style="2"/>
    <col min="11710" max="11713" width="0" style="2" hidden="1" customWidth="1"/>
    <col min="11714" max="11714" width="6.5703125" style="2" customWidth="1"/>
    <col min="11715" max="11715" width="5.42578125" style="2" customWidth="1"/>
    <col min="11716" max="11716" width="12.5703125" style="2" customWidth="1"/>
    <col min="11717" max="11717" width="61.85546875" style="2" customWidth="1"/>
    <col min="11718" max="11718" width="32.5703125" style="2" customWidth="1"/>
    <col min="11719" max="11719" width="23.5703125" style="2" customWidth="1"/>
    <col min="11720" max="11720" width="35.28515625" style="2" customWidth="1"/>
    <col min="11721" max="11721" width="8.5703125" style="2" customWidth="1"/>
    <col min="11722" max="11723" width="8.140625" style="2" customWidth="1"/>
    <col min="11724" max="11724" width="7.7109375" style="2" customWidth="1"/>
    <col min="11725" max="11767" width="0" style="2" hidden="1" customWidth="1"/>
    <col min="11768" max="11768" width="14.85546875" style="2" bestFit="1" customWidth="1"/>
    <col min="11769" max="11769" width="12.5703125" style="2" bestFit="1" customWidth="1"/>
    <col min="11770" max="11965" width="9.140625" style="2"/>
    <col min="11966" max="11969" width="0" style="2" hidden="1" customWidth="1"/>
    <col min="11970" max="11970" width="6.5703125" style="2" customWidth="1"/>
    <col min="11971" max="11971" width="5.42578125" style="2" customWidth="1"/>
    <col min="11972" max="11972" width="12.5703125" style="2" customWidth="1"/>
    <col min="11973" max="11973" width="61.85546875" style="2" customWidth="1"/>
    <col min="11974" max="11974" width="32.5703125" style="2" customWidth="1"/>
    <col min="11975" max="11975" width="23.5703125" style="2" customWidth="1"/>
    <col min="11976" max="11976" width="35.28515625" style="2" customWidth="1"/>
    <col min="11977" max="11977" width="8.5703125" style="2" customWidth="1"/>
    <col min="11978" max="11979" width="8.140625" style="2" customWidth="1"/>
    <col min="11980" max="11980" width="7.7109375" style="2" customWidth="1"/>
    <col min="11981" max="12023" width="0" style="2" hidden="1" customWidth="1"/>
    <col min="12024" max="12024" width="14.85546875" style="2" bestFit="1" customWidth="1"/>
    <col min="12025" max="12025" width="12.5703125" style="2" bestFit="1" customWidth="1"/>
    <col min="12026" max="12221" width="9.140625" style="2"/>
    <col min="12222" max="12225" width="0" style="2" hidden="1" customWidth="1"/>
    <col min="12226" max="12226" width="6.5703125" style="2" customWidth="1"/>
    <col min="12227" max="12227" width="5.42578125" style="2" customWidth="1"/>
    <col min="12228" max="12228" width="12.5703125" style="2" customWidth="1"/>
    <col min="12229" max="12229" width="61.85546875" style="2" customWidth="1"/>
    <col min="12230" max="12230" width="32.5703125" style="2" customWidth="1"/>
    <col min="12231" max="12231" width="23.5703125" style="2" customWidth="1"/>
    <col min="12232" max="12232" width="35.28515625" style="2" customWidth="1"/>
    <col min="12233" max="12233" width="8.5703125" style="2" customWidth="1"/>
    <col min="12234" max="12235" width="8.140625" style="2" customWidth="1"/>
    <col min="12236" max="12236" width="7.7109375" style="2" customWidth="1"/>
    <col min="12237" max="12279" width="0" style="2" hidden="1" customWidth="1"/>
    <col min="12280" max="12280" width="14.85546875" style="2" bestFit="1" customWidth="1"/>
    <col min="12281" max="12281" width="12.5703125" style="2" bestFit="1" customWidth="1"/>
    <col min="12282" max="12477" width="9.140625" style="2"/>
    <col min="12478" max="12481" width="0" style="2" hidden="1" customWidth="1"/>
    <col min="12482" max="12482" width="6.5703125" style="2" customWidth="1"/>
    <col min="12483" max="12483" width="5.42578125" style="2" customWidth="1"/>
    <col min="12484" max="12484" width="12.5703125" style="2" customWidth="1"/>
    <col min="12485" max="12485" width="61.85546875" style="2" customWidth="1"/>
    <col min="12486" max="12486" width="32.5703125" style="2" customWidth="1"/>
    <col min="12487" max="12487" width="23.5703125" style="2" customWidth="1"/>
    <col min="12488" max="12488" width="35.28515625" style="2" customWidth="1"/>
    <col min="12489" max="12489" width="8.5703125" style="2" customWidth="1"/>
    <col min="12490" max="12491" width="8.140625" style="2" customWidth="1"/>
    <col min="12492" max="12492" width="7.7109375" style="2" customWidth="1"/>
    <col min="12493" max="12535" width="0" style="2" hidden="1" customWidth="1"/>
    <col min="12536" max="12536" width="14.85546875" style="2" bestFit="1" customWidth="1"/>
    <col min="12537" max="12537" width="12.5703125" style="2" bestFit="1" customWidth="1"/>
    <col min="12538" max="12733" width="9.140625" style="2"/>
    <col min="12734" max="12737" width="0" style="2" hidden="1" customWidth="1"/>
    <col min="12738" max="12738" width="6.5703125" style="2" customWidth="1"/>
    <col min="12739" max="12739" width="5.42578125" style="2" customWidth="1"/>
    <col min="12740" max="12740" width="12.5703125" style="2" customWidth="1"/>
    <col min="12741" max="12741" width="61.85546875" style="2" customWidth="1"/>
    <col min="12742" max="12742" width="32.5703125" style="2" customWidth="1"/>
    <col min="12743" max="12743" width="23.5703125" style="2" customWidth="1"/>
    <col min="12744" max="12744" width="35.28515625" style="2" customWidth="1"/>
    <col min="12745" max="12745" width="8.5703125" style="2" customWidth="1"/>
    <col min="12746" max="12747" width="8.140625" style="2" customWidth="1"/>
    <col min="12748" max="12748" width="7.7109375" style="2" customWidth="1"/>
    <col min="12749" max="12791" width="0" style="2" hidden="1" customWidth="1"/>
    <col min="12792" max="12792" width="14.85546875" style="2" bestFit="1" customWidth="1"/>
    <col min="12793" max="12793" width="12.5703125" style="2" bestFit="1" customWidth="1"/>
    <col min="12794" max="12989" width="9.140625" style="2"/>
    <col min="12990" max="12993" width="0" style="2" hidden="1" customWidth="1"/>
    <col min="12994" max="12994" width="6.5703125" style="2" customWidth="1"/>
    <col min="12995" max="12995" width="5.42578125" style="2" customWidth="1"/>
    <col min="12996" max="12996" width="12.5703125" style="2" customWidth="1"/>
    <col min="12997" max="12997" width="61.85546875" style="2" customWidth="1"/>
    <col min="12998" max="12998" width="32.5703125" style="2" customWidth="1"/>
    <col min="12999" max="12999" width="23.5703125" style="2" customWidth="1"/>
    <col min="13000" max="13000" width="35.28515625" style="2" customWidth="1"/>
    <col min="13001" max="13001" width="8.5703125" style="2" customWidth="1"/>
    <col min="13002" max="13003" width="8.140625" style="2" customWidth="1"/>
    <col min="13004" max="13004" width="7.7109375" style="2" customWidth="1"/>
    <col min="13005" max="13047" width="0" style="2" hidden="1" customWidth="1"/>
    <col min="13048" max="13048" width="14.85546875" style="2" bestFit="1" customWidth="1"/>
    <col min="13049" max="13049" width="12.5703125" style="2" bestFit="1" customWidth="1"/>
    <col min="13050" max="13245" width="9.140625" style="2"/>
    <col min="13246" max="13249" width="0" style="2" hidden="1" customWidth="1"/>
    <col min="13250" max="13250" width="6.5703125" style="2" customWidth="1"/>
    <col min="13251" max="13251" width="5.42578125" style="2" customWidth="1"/>
    <col min="13252" max="13252" width="12.5703125" style="2" customWidth="1"/>
    <col min="13253" max="13253" width="61.85546875" style="2" customWidth="1"/>
    <col min="13254" max="13254" width="32.5703125" style="2" customWidth="1"/>
    <col min="13255" max="13255" width="23.5703125" style="2" customWidth="1"/>
    <col min="13256" max="13256" width="35.28515625" style="2" customWidth="1"/>
    <col min="13257" max="13257" width="8.5703125" style="2" customWidth="1"/>
    <col min="13258" max="13259" width="8.140625" style="2" customWidth="1"/>
    <col min="13260" max="13260" width="7.7109375" style="2" customWidth="1"/>
    <col min="13261" max="13303" width="0" style="2" hidden="1" customWidth="1"/>
    <col min="13304" max="13304" width="14.85546875" style="2" bestFit="1" customWidth="1"/>
    <col min="13305" max="13305" width="12.5703125" style="2" bestFit="1" customWidth="1"/>
    <col min="13306" max="13501" width="9.140625" style="2"/>
    <col min="13502" max="13505" width="0" style="2" hidden="1" customWidth="1"/>
    <col min="13506" max="13506" width="6.5703125" style="2" customWidth="1"/>
    <col min="13507" max="13507" width="5.42578125" style="2" customWidth="1"/>
    <col min="13508" max="13508" width="12.5703125" style="2" customWidth="1"/>
    <col min="13509" max="13509" width="61.85546875" style="2" customWidth="1"/>
    <col min="13510" max="13510" width="32.5703125" style="2" customWidth="1"/>
    <col min="13511" max="13511" width="23.5703125" style="2" customWidth="1"/>
    <col min="13512" max="13512" width="35.28515625" style="2" customWidth="1"/>
    <col min="13513" max="13513" width="8.5703125" style="2" customWidth="1"/>
    <col min="13514" max="13515" width="8.140625" style="2" customWidth="1"/>
    <col min="13516" max="13516" width="7.7109375" style="2" customWidth="1"/>
    <col min="13517" max="13559" width="0" style="2" hidden="1" customWidth="1"/>
    <col min="13560" max="13560" width="14.85546875" style="2" bestFit="1" customWidth="1"/>
    <col min="13561" max="13561" width="12.5703125" style="2" bestFit="1" customWidth="1"/>
    <col min="13562" max="13757" width="9.140625" style="2"/>
    <col min="13758" max="13761" width="0" style="2" hidden="1" customWidth="1"/>
    <col min="13762" max="13762" width="6.5703125" style="2" customWidth="1"/>
    <col min="13763" max="13763" width="5.42578125" style="2" customWidth="1"/>
    <col min="13764" max="13764" width="12.5703125" style="2" customWidth="1"/>
    <col min="13765" max="13765" width="61.85546875" style="2" customWidth="1"/>
    <col min="13766" max="13766" width="32.5703125" style="2" customWidth="1"/>
    <col min="13767" max="13767" width="23.5703125" style="2" customWidth="1"/>
    <col min="13768" max="13768" width="35.28515625" style="2" customWidth="1"/>
    <col min="13769" max="13769" width="8.5703125" style="2" customWidth="1"/>
    <col min="13770" max="13771" width="8.140625" style="2" customWidth="1"/>
    <col min="13772" max="13772" width="7.7109375" style="2" customWidth="1"/>
    <col min="13773" max="13815" width="0" style="2" hidden="1" customWidth="1"/>
    <col min="13816" max="13816" width="14.85546875" style="2" bestFit="1" customWidth="1"/>
    <col min="13817" max="13817" width="12.5703125" style="2" bestFit="1" customWidth="1"/>
    <col min="13818" max="14013" width="9.140625" style="2"/>
    <col min="14014" max="14017" width="0" style="2" hidden="1" customWidth="1"/>
    <col min="14018" max="14018" width="6.5703125" style="2" customWidth="1"/>
    <col min="14019" max="14019" width="5.42578125" style="2" customWidth="1"/>
    <col min="14020" max="14020" width="12.5703125" style="2" customWidth="1"/>
    <col min="14021" max="14021" width="61.85546875" style="2" customWidth="1"/>
    <col min="14022" max="14022" width="32.5703125" style="2" customWidth="1"/>
    <col min="14023" max="14023" width="23.5703125" style="2" customWidth="1"/>
    <col min="14024" max="14024" width="35.28515625" style="2" customWidth="1"/>
    <col min="14025" max="14025" width="8.5703125" style="2" customWidth="1"/>
    <col min="14026" max="14027" width="8.140625" style="2" customWidth="1"/>
    <col min="14028" max="14028" width="7.7109375" style="2" customWidth="1"/>
    <col min="14029" max="14071" width="0" style="2" hidden="1" customWidth="1"/>
    <col min="14072" max="14072" width="14.85546875" style="2" bestFit="1" customWidth="1"/>
    <col min="14073" max="14073" width="12.5703125" style="2" bestFit="1" customWidth="1"/>
    <col min="14074" max="14269" width="9.140625" style="2"/>
    <col min="14270" max="14273" width="0" style="2" hidden="1" customWidth="1"/>
    <col min="14274" max="14274" width="6.5703125" style="2" customWidth="1"/>
    <col min="14275" max="14275" width="5.42578125" style="2" customWidth="1"/>
    <col min="14276" max="14276" width="12.5703125" style="2" customWidth="1"/>
    <col min="14277" max="14277" width="61.85546875" style="2" customWidth="1"/>
    <col min="14278" max="14278" width="32.5703125" style="2" customWidth="1"/>
    <col min="14279" max="14279" width="23.5703125" style="2" customWidth="1"/>
    <col min="14280" max="14280" width="35.28515625" style="2" customWidth="1"/>
    <col min="14281" max="14281" width="8.5703125" style="2" customWidth="1"/>
    <col min="14282" max="14283" width="8.140625" style="2" customWidth="1"/>
    <col min="14284" max="14284" width="7.7109375" style="2" customWidth="1"/>
    <col min="14285" max="14327" width="0" style="2" hidden="1" customWidth="1"/>
    <col min="14328" max="14328" width="14.85546875" style="2" bestFit="1" customWidth="1"/>
    <col min="14329" max="14329" width="12.5703125" style="2" bestFit="1" customWidth="1"/>
    <col min="14330" max="14525" width="9.140625" style="2"/>
    <col min="14526" max="14529" width="0" style="2" hidden="1" customWidth="1"/>
    <col min="14530" max="14530" width="6.5703125" style="2" customWidth="1"/>
    <col min="14531" max="14531" width="5.42578125" style="2" customWidth="1"/>
    <col min="14532" max="14532" width="12.5703125" style="2" customWidth="1"/>
    <col min="14533" max="14533" width="61.85546875" style="2" customWidth="1"/>
    <col min="14534" max="14534" width="32.5703125" style="2" customWidth="1"/>
    <col min="14535" max="14535" width="23.5703125" style="2" customWidth="1"/>
    <col min="14536" max="14536" width="35.28515625" style="2" customWidth="1"/>
    <col min="14537" max="14537" width="8.5703125" style="2" customWidth="1"/>
    <col min="14538" max="14539" width="8.140625" style="2" customWidth="1"/>
    <col min="14540" max="14540" width="7.7109375" style="2" customWidth="1"/>
    <col min="14541" max="14583" width="0" style="2" hidden="1" customWidth="1"/>
    <col min="14584" max="14584" width="14.85546875" style="2" bestFit="1" customWidth="1"/>
    <col min="14585" max="14585" width="12.5703125" style="2" bestFit="1" customWidth="1"/>
    <col min="14586" max="14781" width="9.140625" style="2"/>
    <col min="14782" max="14785" width="0" style="2" hidden="1" customWidth="1"/>
    <col min="14786" max="14786" width="6.5703125" style="2" customWidth="1"/>
    <col min="14787" max="14787" width="5.42578125" style="2" customWidth="1"/>
    <col min="14788" max="14788" width="12.5703125" style="2" customWidth="1"/>
    <col min="14789" max="14789" width="61.85546875" style="2" customWidth="1"/>
    <col min="14790" max="14790" width="32.5703125" style="2" customWidth="1"/>
    <col min="14791" max="14791" width="23.5703125" style="2" customWidth="1"/>
    <col min="14792" max="14792" width="35.28515625" style="2" customWidth="1"/>
    <col min="14793" max="14793" width="8.5703125" style="2" customWidth="1"/>
    <col min="14794" max="14795" width="8.140625" style="2" customWidth="1"/>
    <col min="14796" max="14796" width="7.7109375" style="2" customWidth="1"/>
    <col min="14797" max="14839" width="0" style="2" hidden="1" customWidth="1"/>
    <col min="14840" max="14840" width="14.85546875" style="2" bestFit="1" customWidth="1"/>
    <col min="14841" max="14841" width="12.5703125" style="2" bestFit="1" customWidth="1"/>
    <col min="14842" max="15037" width="9.140625" style="2"/>
    <col min="15038" max="15041" width="0" style="2" hidden="1" customWidth="1"/>
    <col min="15042" max="15042" width="6.5703125" style="2" customWidth="1"/>
    <col min="15043" max="15043" width="5.42578125" style="2" customWidth="1"/>
    <col min="15044" max="15044" width="12.5703125" style="2" customWidth="1"/>
    <col min="15045" max="15045" width="61.85546875" style="2" customWidth="1"/>
    <col min="15046" max="15046" width="32.5703125" style="2" customWidth="1"/>
    <col min="15047" max="15047" width="23.5703125" style="2" customWidth="1"/>
    <col min="15048" max="15048" width="35.28515625" style="2" customWidth="1"/>
    <col min="15049" max="15049" width="8.5703125" style="2" customWidth="1"/>
    <col min="15050" max="15051" width="8.140625" style="2" customWidth="1"/>
    <col min="15052" max="15052" width="7.7109375" style="2" customWidth="1"/>
    <col min="15053" max="15095" width="0" style="2" hidden="1" customWidth="1"/>
    <col min="15096" max="15096" width="14.85546875" style="2" bestFit="1" customWidth="1"/>
    <col min="15097" max="15097" width="12.5703125" style="2" bestFit="1" customWidth="1"/>
    <col min="15098" max="15293" width="9.140625" style="2"/>
    <col min="15294" max="15297" width="0" style="2" hidden="1" customWidth="1"/>
    <col min="15298" max="15298" width="6.5703125" style="2" customWidth="1"/>
    <col min="15299" max="15299" width="5.42578125" style="2" customWidth="1"/>
    <col min="15300" max="15300" width="12.5703125" style="2" customWidth="1"/>
    <col min="15301" max="15301" width="61.85546875" style="2" customWidth="1"/>
    <col min="15302" max="15302" width="32.5703125" style="2" customWidth="1"/>
    <col min="15303" max="15303" width="23.5703125" style="2" customWidth="1"/>
    <col min="15304" max="15304" width="35.28515625" style="2" customWidth="1"/>
    <col min="15305" max="15305" width="8.5703125" style="2" customWidth="1"/>
    <col min="15306" max="15307" width="8.140625" style="2" customWidth="1"/>
    <col min="15308" max="15308" width="7.7109375" style="2" customWidth="1"/>
    <col min="15309" max="15351" width="0" style="2" hidden="1" customWidth="1"/>
    <col min="15352" max="15352" width="14.85546875" style="2" bestFit="1" customWidth="1"/>
    <col min="15353" max="15353" width="12.5703125" style="2" bestFit="1" customWidth="1"/>
    <col min="15354" max="15549" width="9.140625" style="2"/>
    <col min="15550" max="15553" width="0" style="2" hidden="1" customWidth="1"/>
    <col min="15554" max="15554" width="6.5703125" style="2" customWidth="1"/>
    <col min="15555" max="15555" width="5.42578125" style="2" customWidth="1"/>
    <col min="15556" max="15556" width="12.5703125" style="2" customWidth="1"/>
    <col min="15557" max="15557" width="61.85546875" style="2" customWidth="1"/>
    <col min="15558" max="15558" width="32.5703125" style="2" customWidth="1"/>
    <col min="15559" max="15559" width="23.5703125" style="2" customWidth="1"/>
    <col min="15560" max="15560" width="35.28515625" style="2" customWidth="1"/>
    <col min="15561" max="15561" width="8.5703125" style="2" customWidth="1"/>
    <col min="15562" max="15563" width="8.140625" style="2" customWidth="1"/>
    <col min="15564" max="15564" width="7.7109375" style="2" customWidth="1"/>
    <col min="15565" max="15607" width="0" style="2" hidden="1" customWidth="1"/>
    <col min="15608" max="15608" width="14.85546875" style="2" bestFit="1" customWidth="1"/>
    <col min="15609" max="15609" width="12.5703125" style="2" bestFit="1" customWidth="1"/>
    <col min="15610" max="15805" width="9.140625" style="2"/>
    <col min="15806" max="15809" width="0" style="2" hidden="1" customWidth="1"/>
    <col min="15810" max="15810" width="6.5703125" style="2" customWidth="1"/>
    <col min="15811" max="15811" width="5.42578125" style="2" customWidth="1"/>
    <col min="15812" max="15812" width="12.5703125" style="2" customWidth="1"/>
    <col min="15813" max="15813" width="61.85546875" style="2" customWidth="1"/>
    <col min="15814" max="15814" width="32.5703125" style="2" customWidth="1"/>
    <col min="15815" max="15815" width="23.5703125" style="2" customWidth="1"/>
    <col min="15816" max="15816" width="35.28515625" style="2" customWidth="1"/>
    <col min="15817" max="15817" width="8.5703125" style="2" customWidth="1"/>
    <col min="15818" max="15819" width="8.140625" style="2" customWidth="1"/>
    <col min="15820" max="15820" width="7.7109375" style="2" customWidth="1"/>
    <col min="15821" max="15863" width="0" style="2" hidden="1" customWidth="1"/>
    <col min="15864" max="15864" width="14.85546875" style="2" bestFit="1" customWidth="1"/>
    <col min="15865" max="15865" width="12.5703125" style="2" bestFit="1" customWidth="1"/>
    <col min="15866" max="16061" width="9.140625" style="2"/>
    <col min="16062" max="16065" width="0" style="2" hidden="1" customWidth="1"/>
    <col min="16066" max="16066" width="6.5703125" style="2" customWidth="1"/>
    <col min="16067" max="16067" width="5.42578125" style="2" customWidth="1"/>
    <col min="16068" max="16068" width="12.5703125" style="2" customWidth="1"/>
    <col min="16069" max="16069" width="61.85546875" style="2" customWidth="1"/>
    <col min="16070" max="16070" width="32.5703125" style="2" customWidth="1"/>
    <col min="16071" max="16071" width="23.5703125" style="2" customWidth="1"/>
    <col min="16072" max="16072" width="35.28515625" style="2" customWidth="1"/>
    <col min="16073" max="16073" width="8.5703125" style="2" customWidth="1"/>
    <col min="16074" max="16075" width="8.140625" style="2" customWidth="1"/>
    <col min="16076" max="16076" width="7.7109375" style="2" customWidth="1"/>
    <col min="16077" max="16119" width="0" style="2" hidden="1" customWidth="1"/>
    <col min="16120" max="16120" width="14.85546875" style="2" bestFit="1" customWidth="1"/>
    <col min="16121" max="16121" width="12.5703125" style="2" bestFit="1" customWidth="1"/>
    <col min="16122" max="16384" width="9.140625" style="2"/>
  </cols>
  <sheetData>
    <row r="1" spans="1:13" ht="38.25" customHeight="1" x14ac:dyDescent="0.25">
      <c r="A1" s="21" t="s">
        <v>246</v>
      </c>
      <c r="B1" s="21"/>
      <c r="C1" s="21"/>
      <c r="D1" s="21"/>
      <c r="E1" s="21"/>
      <c r="F1" s="21"/>
      <c r="G1" s="21"/>
      <c r="H1" s="21"/>
      <c r="I1" s="21"/>
      <c r="J1" s="21"/>
      <c r="K1" s="21"/>
      <c r="L1" s="21"/>
      <c r="M1" s="21"/>
    </row>
    <row r="2" spans="1:13" ht="16.5" customHeight="1" x14ac:dyDescent="0.25">
      <c r="A2" s="3" t="s">
        <v>245</v>
      </c>
      <c r="B2" s="4" t="s">
        <v>0</v>
      </c>
      <c r="C2" s="4" t="s">
        <v>1</v>
      </c>
      <c r="D2" s="5" t="s">
        <v>2</v>
      </c>
      <c r="E2" s="35" t="s">
        <v>3</v>
      </c>
      <c r="F2" s="36" t="s">
        <v>4</v>
      </c>
      <c r="G2" s="35" t="s">
        <v>5</v>
      </c>
      <c r="H2" s="33" t="s">
        <v>6</v>
      </c>
      <c r="I2" s="33" t="s">
        <v>7</v>
      </c>
      <c r="J2" s="33" t="s">
        <v>8</v>
      </c>
      <c r="K2" s="33" t="s">
        <v>9</v>
      </c>
      <c r="L2" s="34" t="s">
        <v>10</v>
      </c>
      <c r="M2" s="34" t="s">
        <v>11</v>
      </c>
    </row>
    <row r="3" spans="1:13" s="6" customFormat="1" ht="15.75" x14ac:dyDescent="0.25">
      <c r="A3" s="37" t="s">
        <v>244</v>
      </c>
      <c r="B3" s="38" t="s">
        <v>12</v>
      </c>
      <c r="C3" s="38">
        <v>1</v>
      </c>
      <c r="D3" s="38">
        <v>1</v>
      </c>
      <c r="E3" s="31"/>
      <c r="F3" s="32"/>
      <c r="G3" s="31"/>
      <c r="H3" s="33"/>
      <c r="I3" s="33"/>
      <c r="J3" s="33"/>
      <c r="K3" s="33"/>
      <c r="L3" s="34"/>
      <c r="M3" s="34"/>
    </row>
    <row r="4" spans="1:13" s="1" customFormat="1" ht="30" customHeight="1" x14ac:dyDescent="0.25">
      <c r="A4" s="7">
        <f>1</f>
        <v>1</v>
      </c>
      <c r="B4" s="8" t="s">
        <v>13</v>
      </c>
      <c r="C4" s="8"/>
      <c r="D4" s="8"/>
      <c r="E4" s="39">
        <v>3000</v>
      </c>
      <c r="F4" s="40">
        <v>1.7</v>
      </c>
      <c r="G4" s="39">
        <v>5100</v>
      </c>
      <c r="H4" s="39">
        <v>3570</v>
      </c>
      <c r="I4" s="39">
        <v>3060</v>
      </c>
      <c r="J4" s="39">
        <v>1800</v>
      </c>
      <c r="K4" s="39">
        <v>2100</v>
      </c>
      <c r="L4" s="40">
        <v>1.7</v>
      </c>
      <c r="M4" s="40">
        <v>1.7</v>
      </c>
    </row>
    <row r="5" spans="1:13" s="1" customFormat="1" ht="100.5" customHeight="1" x14ac:dyDescent="0.25">
      <c r="A5" s="7">
        <f>A4+1</f>
        <v>2</v>
      </c>
      <c r="B5" s="18" t="s">
        <v>14</v>
      </c>
      <c r="C5" s="19"/>
      <c r="D5" s="20"/>
      <c r="E5" s="9"/>
      <c r="F5" s="9"/>
      <c r="G5" s="41">
        <v>2040</v>
      </c>
      <c r="H5" s="39">
        <v>1428</v>
      </c>
      <c r="I5" s="39">
        <v>1224</v>
      </c>
      <c r="J5" s="41"/>
      <c r="K5" s="41"/>
      <c r="L5" s="41"/>
      <c r="M5" s="41"/>
    </row>
    <row r="6" spans="1:13" s="1" customFormat="1" ht="141.75" customHeight="1" x14ac:dyDescent="0.25">
      <c r="A6" s="7">
        <f t="shared" ref="A6:A69" si="0">A5+1</f>
        <v>3</v>
      </c>
      <c r="B6" s="18" t="s">
        <v>15</v>
      </c>
      <c r="C6" s="19"/>
      <c r="D6" s="20"/>
      <c r="E6" s="9"/>
      <c r="F6" s="9"/>
      <c r="G6" s="41">
        <v>1190</v>
      </c>
      <c r="H6" s="39">
        <v>833</v>
      </c>
      <c r="I6" s="39">
        <v>714</v>
      </c>
      <c r="J6" s="41"/>
      <c r="K6" s="41"/>
      <c r="L6" s="41"/>
      <c r="M6" s="41"/>
    </row>
    <row r="7" spans="1:13" s="1" customFormat="1" ht="15.75" x14ac:dyDescent="0.25">
      <c r="A7" s="7">
        <f t="shared" si="0"/>
        <v>4</v>
      </c>
      <c r="B7" s="18" t="s">
        <v>16</v>
      </c>
      <c r="C7" s="19"/>
      <c r="D7" s="20"/>
      <c r="E7" s="9"/>
      <c r="F7" s="9"/>
      <c r="G7" s="41">
        <v>935</v>
      </c>
      <c r="H7" s="39">
        <v>654.5</v>
      </c>
      <c r="I7" s="39">
        <v>561</v>
      </c>
      <c r="J7" s="41"/>
      <c r="K7" s="41"/>
      <c r="L7" s="41"/>
      <c r="M7" s="41"/>
    </row>
    <row r="8" spans="1:13" s="1" customFormat="1" ht="94.5" customHeight="1" x14ac:dyDescent="0.25">
      <c r="A8" s="7">
        <f t="shared" si="0"/>
        <v>5</v>
      </c>
      <c r="B8" s="18" t="s">
        <v>17</v>
      </c>
      <c r="C8" s="19"/>
      <c r="D8" s="20"/>
      <c r="E8" s="9"/>
      <c r="F8" s="9"/>
      <c r="G8" s="41">
        <v>1632</v>
      </c>
      <c r="H8" s="39">
        <v>1142.3999999999999</v>
      </c>
      <c r="I8" s="39">
        <v>979.19999999999993</v>
      </c>
      <c r="J8" s="41"/>
      <c r="K8" s="41"/>
      <c r="L8" s="41"/>
      <c r="M8" s="41"/>
    </row>
    <row r="9" spans="1:13" s="1" customFormat="1" ht="126" customHeight="1" x14ac:dyDescent="0.25">
      <c r="A9" s="7">
        <f t="shared" si="0"/>
        <v>6</v>
      </c>
      <c r="B9" s="18" t="s">
        <v>18</v>
      </c>
      <c r="C9" s="19"/>
      <c r="D9" s="20"/>
      <c r="E9" s="9"/>
      <c r="F9" s="9"/>
      <c r="G9" s="41">
        <v>952</v>
      </c>
      <c r="H9" s="39">
        <v>666.4</v>
      </c>
      <c r="I9" s="39">
        <v>571.19999999999993</v>
      </c>
      <c r="J9" s="41"/>
      <c r="K9" s="41"/>
      <c r="L9" s="41"/>
      <c r="M9" s="41"/>
    </row>
    <row r="10" spans="1:13" s="1" customFormat="1" ht="15.75" x14ac:dyDescent="0.25">
      <c r="A10" s="7">
        <f t="shared" si="0"/>
        <v>7</v>
      </c>
      <c r="B10" s="18" t="s">
        <v>19</v>
      </c>
      <c r="C10" s="19"/>
      <c r="D10" s="20"/>
      <c r="E10" s="9"/>
      <c r="F10" s="9"/>
      <c r="G10" s="41">
        <v>748</v>
      </c>
      <c r="H10" s="39">
        <v>523.6</v>
      </c>
      <c r="I10" s="39">
        <v>448.8</v>
      </c>
      <c r="J10" s="41"/>
      <c r="K10" s="41"/>
      <c r="L10" s="41"/>
      <c r="M10" s="41"/>
    </row>
    <row r="11" spans="1:13" s="1" customFormat="1" ht="63" customHeight="1" x14ac:dyDescent="0.25">
      <c r="A11" s="7">
        <f t="shared" si="0"/>
        <v>8</v>
      </c>
      <c r="B11" s="8" t="s">
        <v>20</v>
      </c>
      <c r="C11" s="8" t="s">
        <v>21</v>
      </c>
      <c r="D11" s="8" t="s">
        <v>22</v>
      </c>
      <c r="E11" s="39">
        <v>1300</v>
      </c>
      <c r="F11" s="40">
        <v>1.5</v>
      </c>
      <c r="G11" s="39">
        <v>1950</v>
      </c>
      <c r="H11" s="39">
        <v>1365</v>
      </c>
      <c r="I11" s="39">
        <v>1170</v>
      </c>
      <c r="J11" s="39">
        <v>780</v>
      </c>
      <c r="K11" s="39">
        <v>909.99999999999989</v>
      </c>
      <c r="L11" s="40">
        <v>1.5000000000000002</v>
      </c>
      <c r="M11" s="40">
        <v>1.5</v>
      </c>
    </row>
    <row r="12" spans="1:13" s="1" customFormat="1" ht="94.5" customHeight="1" x14ac:dyDescent="0.25">
      <c r="A12" s="7">
        <f t="shared" si="0"/>
        <v>9</v>
      </c>
      <c r="B12" s="18" t="s">
        <v>23</v>
      </c>
      <c r="C12" s="19"/>
      <c r="D12" s="20"/>
      <c r="E12" s="9"/>
      <c r="F12" s="9"/>
      <c r="G12" s="41">
        <v>975</v>
      </c>
      <c r="H12" s="39">
        <v>682.5</v>
      </c>
      <c r="I12" s="39">
        <v>585</v>
      </c>
      <c r="J12" s="41"/>
      <c r="K12" s="41"/>
      <c r="L12" s="41"/>
      <c r="M12" s="41"/>
    </row>
    <row r="13" spans="1:13" s="1" customFormat="1" ht="189" customHeight="1" x14ac:dyDescent="0.25">
      <c r="A13" s="7">
        <f t="shared" si="0"/>
        <v>10</v>
      </c>
      <c r="B13" s="18" t="s">
        <v>24</v>
      </c>
      <c r="C13" s="19"/>
      <c r="D13" s="20"/>
      <c r="E13" s="9"/>
      <c r="F13" s="9"/>
      <c r="G13" s="41">
        <v>750</v>
      </c>
      <c r="H13" s="39">
        <v>525</v>
      </c>
      <c r="I13" s="39">
        <v>450</v>
      </c>
      <c r="J13" s="41"/>
      <c r="K13" s="41"/>
      <c r="L13" s="41"/>
      <c r="M13" s="41"/>
    </row>
    <row r="14" spans="1:13" s="1" customFormat="1" ht="126" customHeight="1" x14ac:dyDescent="0.25">
      <c r="A14" s="7">
        <f t="shared" si="0"/>
        <v>11</v>
      </c>
      <c r="B14" s="18" t="s">
        <v>25</v>
      </c>
      <c r="C14" s="19"/>
      <c r="D14" s="20"/>
      <c r="E14" s="9"/>
      <c r="F14" s="9"/>
      <c r="G14" s="41">
        <v>600</v>
      </c>
      <c r="H14" s="39">
        <v>420</v>
      </c>
      <c r="I14" s="39">
        <v>360</v>
      </c>
      <c r="J14" s="41"/>
      <c r="K14" s="41"/>
      <c r="L14" s="41"/>
      <c r="M14" s="41"/>
    </row>
    <row r="15" spans="1:13" s="1" customFormat="1" ht="94.5" customHeight="1" x14ac:dyDescent="0.25">
      <c r="A15" s="7">
        <f t="shared" si="0"/>
        <v>12</v>
      </c>
      <c r="B15" s="18" t="s">
        <v>26</v>
      </c>
      <c r="C15" s="19"/>
      <c r="D15" s="20"/>
      <c r="E15" s="9"/>
      <c r="F15" s="9"/>
      <c r="G15" s="41">
        <v>780</v>
      </c>
      <c r="H15" s="39">
        <v>546</v>
      </c>
      <c r="I15" s="39">
        <v>468</v>
      </c>
      <c r="J15" s="41"/>
      <c r="K15" s="41"/>
      <c r="L15" s="41"/>
      <c r="M15" s="41"/>
    </row>
    <row r="16" spans="1:13" s="1" customFormat="1" ht="94.5" customHeight="1" x14ac:dyDescent="0.25">
      <c r="A16" s="7">
        <f t="shared" si="0"/>
        <v>13</v>
      </c>
      <c r="B16" s="18" t="s">
        <v>27</v>
      </c>
      <c r="C16" s="19"/>
      <c r="D16" s="20"/>
      <c r="E16" s="9"/>
      <c r="F16" s="9"/>
      <c r="G16" s="41">
        <v>600</v>
      </c>
      <c r="H16" s="39">
        <v>420</v>
      </c>
      <c r="I16" s="39">
        <v>360</v>
      </c>
      <c r="J16" s="41"/>
      <c r="K16" s="41"/>
      <c r="L16" s="41"/>
      <c r="M16" s="41"/>
    </row>
    <row r="17" spans="1:13" s="1" customFormat="1" ht="126" customHeight="1" x14ac:dyDescent="0.25">
      <c r="A17" s="7">
        <f t="shared" si="0"/>
        <v>14</v>
      </c>
      <c r="B17" s="18" t="s">
        <v>28</v>
      </c>
      <c r="C17" s="19"/>
      <c r="D17" s="20"/>
      <c r="E17" s="9"/>
      <c r="F17" s="9"/>
      <c r="G17" s="41">
        <v>480</v>
      </c>
      <c r="H17" s="39">
        <v>336</v>
      </c>
      <c r="I17" s="39">
        <v>288</v>
      </c>
      <c r="J17" s="41"/>
      <c r="K17" s="41"/>
      <c r="L17" s="41"/>
      <c r="M17" s="41"/>
    </row>
    <row r="18" spans="1:13" s="1" customFormat="1" ht="31.5" customHeight="1" x14ac:dyDescent="0.25">
      <c r="A18" s="7">
        <f t="shared" si="0"/>
        <v>15</v>
      </c>
      <c r="B18" s="8" t="s">
        <v>20</v>
      </c>
      <c r="C18" s="8" t="s">
        <v>22</v>
      </c>
      <c r="D18" s="8" t="s">
        <v>29</v>
      </c>
      <c r="E18" s="39">
        <v>800</v>
      </c>
      <c r="F18" s="40">
        <v>1.5</v>
      </c>
      <c r="G18" s="39">
        <v>1200</v>
      </c>
      <c r="H18" s="39">
        <v>840</v>
      </c>
      <c r="I18" s="39">
        <v>720</v>
      </c>
      <c r="J18" s="39">
        <v>480</v>
      </c>
      <c r="K18" s="39">
        <v>560</v>
      </c>
      <c r="L18" s="40">
        <v>1.5</v>
      </c>
      <c r="M18" s="40">
        <v>1.5</v>
      </c>
    </row>
    <row r="19" spans="1:13" s="1" customFormat="1" ht="94.5" customHeight="1" x14ac:dyDescent="0.25">
      <c r="A19" s="7">
        <f t="shared" si="0"/>
        <v>16</v>
      </c>
      <c r="B19" s="18" t="s">
        <v>30</v>
      </c>
      <c r="C19" s="19"/>
      <c r="D19" s="20"/>
      <c r="E19" s="9"/>
      <c r="F19" s="9"/>
      <c r="G19" s="41">
        <v>600</v>
      </c>
      <c r="H19" s="39">
        <v>420</v>
      </c>
      <c r="I19" s="39">
        <v>360</v>
      </c>
      <c r="J19" s="41"/>
      <c r="K19" s="41"/>
      <c r="L19" s="41"/>
      <c r="M19" s="41"/>
    </row>
    <row r="20" spans="1:13" s="1" customFormat="1" ht="130.5" customHeight="1" x14ac:dyDescent="0.25">
      <c r="A20" s="7">
        <f t="shared" si="0"/>
        <v>17</v>
      </c>
      <c r="B20" s="18" t="s">
        <v>31</v>
      </c>
      <c r="C20" s="19"/>
      <c r="D20" s="20"/>
      <c r="E20" s="9"/>
      <c r="F20" s="9"/>
      <c r="G20" s="41">
        <v>525</v>
      </c>
      <c r="H20" s="39">
        <v>367.5</v>
      </c>
      <c r="I20" s="39">
        <v>315</v>
      </c>
      <c r="J20" s="41"/>
      <c r="K20" s="41"/>
      <c r="L20" s="41"/>
      <c r="M20" s="41"/>
    </row>
    <row r="21" spans="1:13" s="1" customFormat="1" ht="126" customHeight="1" x14ac:dyDescent="0.25">
      <c r="A21" s="7">
        <f t="shared" si="0"/>
        <v>18</v>
      </c>
      <c r="B21" s="18" t="s">
        <v>32</v>
      </c>
      <c r="C21" s="19"/>
      <c r="D21" s="20"/>
      <c r="E21" s="9"/>
      <c r="F21" s="9"/>
      <c r="G21" s="41">
        <v>450</v>
      </c>
      <c r="H21" s="39">
        <v>315</v>
      </c>
      <c r="I21" s="39">
        <v>270</v>
      </c>
      <c r="J21" s="41"/>
      <c r="K21" s="41"/>
      <c r="L21" s="41"/>
      <c r="M21" s="41"/>
    </row>
    <row r="22" spans="1:13" s="1" customFormat="1" ht="94.5" customHeight="1" x14ac:dyDescent="0.25">
      <c r="A22" s="7">
        <f t="shared" si="0"/>
        <v>19</v>
      </c>
      <c r="B22" s="18" t="s">
        <v>33</v>
      </c>
      <c r="C22" s="19"/>
      <c r="D22" s="20"/>
      <c r="E22" s="9"/>
      <c r="F22" s="9"/>
      <c r="G22" s="41">
        <v>480</v>
      </c>
      <c r="H22" s="39">
        <v>336</v>
      </c>
      <c r="I22" s="39">
        <v>288</v>
      </c>
      <c r="J22" s="41"/>
      <c r="K22" s="41"/>
      <c r="L22" s="41"/>
      <c r="M22" s="41"/>
    </row>
    <row r="23" spans="1:13" s="1" customFormat="1" ht="94.5" customHeight="1" x14ac:dyDescent="0.25">
      <c r="A23" s="7">
        <f t="shared" si="0"/>
        <v>20</v>
      </c>
      <c r="B23" s="18" t="s">
        <v>34</v>
      </c>
      <c r="C23" s="19"/>
      <c r="D23" s="20"/>
      <c r="E23" s="9"/>
      <c r="F23" s="9"/>
      <c r="G23" s="41">
        <v>420</v>
      </c>
      <c r="H23" s="39">
        <v>294</v>
      </c>
      <c r="I23" s="39">
        <v>252</v>
      </c>
      <c r="J23" s="41"/>
      <c r="K23" s="41"/>
      <c r="L23" s="41"/>
      <c r="M23" s="41"/>
    </row>
    <row r="24" spans="1:13" s="1" customFormat="1" ht="126" customHeight="1" x14ac:dyDescent="0.25">
      <c r="A24" s="7">
        <f t="shared" si="0"/>
        <v>21</v>
      </c>
      <c r="B24" s="18" t="s">
        <v>35</v>
      </c>
      <c r="C24" s="19"/>
      <c r="D24" s="20"/>
      <c r="E24" s="9"/>
      <c r="F24" s="9"/>
      <c r="G24" s="41">
        <v>360</v>
      </c>
      <c r="H24" s="39">
        <v>251.99999999999997</v>
      </c>
      <c r="I24" s="39">
        <v>216</v>
      </c>
      <c r="J24" s="41"/>
      <c r="K24" s="41"/>
      <c r="L24" s="41"/>
      <c r="M24" s="41"/>
    </row>
    <row r="25" spans="1:13" s="1" customFormat="1" ht="31.5" customHeight="1" x14ac:dyDescent="0.25">
      <c r="A25" s="7">
        <f t="shared" si="0"/>
        <v>22</v>
      </c>
      <c r="B25" s="8" t="s">
        <v>36</v>
      </c>
      <c r="C25" s="8" t="s">
        <v>13</v>
      </c>
      <c r="D25" s="8" t="s">
        <v>37</v>
      </c>
      <c r="E25" s="39">
        <v>1300</v>
      </c>
      <c r="F25" s="40">
        <v>1.5</v>
      </c>
      <c r="G25" s="39">
        <v>1950</v>
      </c>
      <c r="H25" s="39">
        <v>1365</v>
      </c>
      <c r="I25" s="39">
        <v>1170</v>
      </c>
      <c r="J25" s="39">
        <v>780</v>
      </c>
      <c r="K25" s="39">
        <v>909.99999999999989</v>
      </c>
      <c r="L25" s="40">
        <v>1.5000000000000002</v>
      </c>
      <c r="M25" s="40">
        <v>1.5</v>
      </c>
    </row>
    <row r="26" spans="1:13" s="1" customFormat="1" ht="94.5" customHeight="1" x14ac:dyDescent="0.25">
      <c r="A26" s="7">
        <f t="shared" si="0"/>
        <v>23</v>
      </c>
      <c r="B26" s="25" t="s">
        <v>38</v>
      </c>
      <c r="C26" s="26"/>
      <c r="D26" s="27"/>
      <c r="E26" s="10"/>
      <c r="F26" s="10"/>
      <c r="G26" s="41">
        <v>975</v>
      </c>
      <c r="H26" s="39">
        <v>682.5</v>
      </c>
      <c r="I26" s="39">
        <v>585</v>
      </c>
      <c r="J26" s="41"/>
      <c r="K26" s="41"/>
      <c r="L26" s="41"/>
      <c r="M26" s="41"/>
    </row>
    <row r="27" spans="1:13" s="1" customFormat="1" ht="110.25" customHeight="1" x14ac:dyDescent="0.25">
      <c r="A27" s="7">
        <f t="shared" si="0"/>
        <v>24</v>
      </c>
      <c r="B27" s="28" t="s">
        <v>39</v>
      </c>
      <c r="C27" s="29"/>
      <c r="D27" s="30"/>
      <c r="E27" s="11"/>
      <c r="F27" s="11"/>
      <c r="G27" s="41">
        <v>750</v>
      </c>
      <c r="H27" s="39">
        <v>525</v>
      </c>
      <c r="I27" s="39">
        <v>450</v>
      </c>
      <c r="J27" s="41"/>
      <c r="K27" s="41"/>
      <c r="L27" s="41"/>
      <c r="M27" s="41"/>
    </row>
    <row r="28" spans="1:13" s="1" customFormat="1" ht="126" customHeight="1" x14ac:dyDescent="0.25">
      <c r="A28" s="7">
        <f t="shared" si="0"/>
        <v>25</v>
      </c>
      <c r="B28" s="28" t="s">
        <v>40</v>
      </c>
      <c r="C28" s="29"/>
      <c r="D28" s="30"/>
      <c r="E28" s="11"/>
      <c r="F28" s="11"/>
      <c r="G28" s="41">
        <v>600</v>
      </c>
      <c r="H28" s="39">
        <v>420</v>
      </c>
      <c r="I28" s="39">
        <v>360</v>
      </c>
      <c r="J28" s="41"/>
      <c r="K28" s="41"/>
      <c r="L28" s="41"/>
      <c r="M28" s="41"/>
    </row>
    <row r="29" spans="1:13" s="1" customFormat="1" ht="94.5" customHeight="1" x14ac:dyDescent="0.25">
      <c r="A29" s="7">
        <f t="shared" si="0"/>
        <v>26</v>
      </c>
      <c r="B29" s="28" t="s">
        <v>41</v>
      </c>
      <c r="C29" s="29"/>
      <c r="D29" s="30"/>
      <c r="E29" s="11"/>
      <c r="F29" s="11"/>
      <c r="G29" s="41">
        <v>780</v>
      </c>
      <c r="H29" s="39">
        <v>546</v>
      </c>
      <c r="I29" s="39">
        <v>468</v>
      </c>
      <c r="J29" s="41"/>
      <c r="K29" s="41"/>
      <c r="L29" s="41"/>
      <c r="M29" s="41"/>
    </row>
    <row r="30" spans="1:13" s="1" customFormat="1" ht="94.5" customHeight="1" x14ac:dyDescent="0.25">
      <c r="A30" s="7">
        <f t="shared" si="0"/>
        <v>27</v>
      </c>
      <c r="B30" s="28" t="s">
        <v>42</v>
      </c>
      <c r="C30" s="29"/>
      <c r="D30" s="30"/>
      <c r="E30" s="11"/>
      <c r="F30" s="11"/>
      <c r="G30" s="41">
        <v>600</v>
      </c>
      <c r="H30" s="39">
        <v>420</v>
      </c>
      <c r="I30" s="39">
        <v>360</v>
      </c>
      <c r="J30" s="41"/>
      <c r="K30" s="41"/>
      <c r="L30" s="41"/>
      <c r="M30" s="41"/>
    </row>
    <row r="31" spans="1:13" s="1" customFormat="1" ht="126" customHeight="1" x14ac:dyDescent="0.25">
      <c r="A31" s="7">
        <f t="shared" si="0"/>
        <v>28</v>
      </c>
      <c r="B31" s="22" t="s">
        <v>43</v>
      </c>
      <c r="C31" s="23"/>
      <c r="D31" s="24"/>
      <c r="E31" s="12"/>
      <c r="F31" s="12"/>
      <c r="G31" s="41">
        <v>480</v>
      </c>
      <c r="H31" s="39">
        <v>336</v>
      </c>
      <c r="I31" s="39">
        <v>288</v>
      </c>
      <c r="J31" s="41"/>
      <c r="K31" s="41"/>
      <c r="L31" s="41"/>
      <c r="M31" s="41"/>
    </row>
    <row r="32" spans="1:13" s="13" customFormat="1" ht="63" customHeight="1" x14ac:dyDescent="0.25">
      <c r="A32" s="7">
        <f t="shared" si="0"/>
        <v>29</v>
      </c>
      <c r="B32" s="8" t="s">
        <v>36</v>
      </c>
      <c r="C32" s="8" t="s">
        <v>44</v>
      </c>
      <c r="D32" s="8" t="s">
        <v>45</v>
      </c>
      <c r="E32" s="39">
        <v>800</v>
      </c>
      <c r="F32" s="40">
        <v>1.5</v>
      </c>
      <c r="G32" s="39">
        <v>1200</v>
      </c>
      <c r="H32" s="39">
        <v>840</v>
      </c>
      <c r="I32" s="39">
        <v>720</v>
      </c>
      <c r="J32" s="39">
        <v>480</v>
      </c>
      <c r="K32" s="39">
        <v>560</v>
      </c>
      <c r="L32" s="40">
        <v>1.5</v>
      </c>
      <c r="M32" s="40">
        <v>1.5</v>
      </c>
    </row>
    <row r="33" spans="1:13" s="13" customFormat="1" ht="94.5" customHeight="1" x14ac:dyDescent="0.25">
      <c r="A33" s="7">
        <f t="shared" si="0"/>
        <v>30</v>
      </c>
      <c r="B33" s="25" t="s">
        <v>46</v>
      </c>
      <c r="C33" s="26"/>
      <c r="D33" s="27"/>
      <c r="E33" s="10"/>
      <c r="F33" s="10"/>
      <c r="G33" s="41">
        <v>600</v>
      </c>
      <c r="H33" s="39">
        <v>420</v>
      </c>
      <c r="I33" s="39">
        <v>360</v>
      </c>
      <c r="J33" s="41"/>
      <c r="K33" s="41"/>
      <c r="L33" s="41"/>
      <c r="M33" s="41"/>
    </row>
    <row r="34" spans="1:13" s="13" customFormat="1" ht="110.25" customHeight="1" x14ac:dyDescent="0.25">
      <c r="A34" s="7">
        <f t="shared" si="0"/>
        <v>31</v>
      </c>
      <c r="B34" s="28" t="s">
        <v>47</v>
      </c>
      <c r="C34" s="29"/>
      <c r="D34" s="30"/>
      <c r="E34" s="11"/>
      <c r="F34" s="11"/>
      <c r="G34" s="41">
        <v>525</v>
      </c>
      <c r="H34" s="39">
        <v>367.5</v>
      </c>
      <c r="I34" s="39">
        <v>315</v>
      </c>
      <c r="J34" s="41"/>
      <c r="K34" s="41"/>
      <c r="L34" s="41"/>
      <c r="M34" s="41"/>
    </row>
    <row r="35" spans="1:13" s="13" customFormat="1" ht="126" customHeight="1" x14ac:dyDescent="0.25">
      <c r="A35" s="7">
        <f t="shared" si="0"/>
        <v>32</v>
      </c>
      <c r="B35" s="28" t="s">
        <v>48</v>
      </c>
      <c r="C35" s="29"/>
      <c r="D35" s="30"/>
      <c r="E35" s="11"/>
      <c r="F35" s="11"/>
      <c r="G35" s="41">
        <v>450</v>
      </c>
      <c r="H35" s="39">
        <v>315</v>
      </c>
      <c r="I35" s="39">
        <v>270</v>
      </c>
      <c r="J35" s="41"/>
      <c r="K35" s="41"/>
      <c r="L35" s="41"/>
      <c r="M35" s="41"/>
    </row>
    <row r="36" spans="1:13" s="13" customFormat="1" ht="94.5" customHeight="1" x14ac:dyDescent="0.25">
      <c r="A36" s="7">
        <f t="shared" si="0"/>
        <v>33</v>
      </c>
      <c r="B36" s="28" t="s">
        <v>49</v>
      </c>
      <c r="C36" s="29"/>
      <c r="D36" s="30"/>
      <c r="E36" s="11"/>
      <c r="F36" s="11"/>
      <c r="G36" s="41">
        <v>480</v>
      </c>
      <c r="H36" s="39">
        <v>336</v>
      </c>
      <c r="I36" s="39">
        <v>288</v>
      </c>
      <c r="J36" s="41"/>
      <c r="K36" s="41"/>
      <c r="L36" s="41"/>
      <c r="M36" s="41"/>
    </row>
    <row r="37" spans="1:13" s="13" customFormat="1" ht="94.5" customHeight="1" x14ac:dyDescent="0.25">
      <c r="A37" s="7">
        <f t="shared" si="0"/>
        <v>34</v>
      </c>
      <c r="B37" s="28" t="s">
        <v>50</v>
      </c>
      <c r="C37" s="29"/>
      <c r="D37" s="30"/>
      <c r="E37" s="11"/>
      <c r="F37" s="11"/>
      <c r="G37" s="41">
        <v>420</v>
      </c>
      <c r="H37" s="39">
        <v>294</v>
      </c>
      <c r="I37" s="39">
        <v>252</v>
      </c>
      <c r="J37" s="41"/>
      <c r="K37" s="41"/>
      <c r="L37" s="41"/>
      <c r="M37" s="41"/>
    </row>
    <row r="38" spans="1:13" s="13" customFormat="1" ht="126" customHeight="1" x14ac:dyDescent="0.25">
      <c r="A38" s="7">
        <f t="shared" si="0"/>
        <v>35</v>
      </c>
      <c r="B38" s="22" t="s">
        <v>51</v>
      </c>
      <c r="C38" s="23"/>
      <c r="D38" s="24"/>
      <c r="E38" s="12"/>
      <c r="F38" s="12"/>
      <c r="G38" s="41">
        <v>360</v>
      </c>
      <c r="H38" s="39">
        <v>251.99999999999997</v>
      </c>
      <c r="I38" s="39">
        <v>216</v>
      </c>
      <c r="J38" s="41"/>
      <c r="K38" s="41"/>
      <c r="L38" s="41"/>
      <c r="M38" s="41"/>
    </row>
    <row r="39" spans="1:13" s="13" customFormat="1" ht="63" customHeight="1" x14ac:dyDescent="0.25">
      <c r="A39" s="7">
        <f t="shared" si="0"/>
        <v>36</v>
      </c>
      <c r="B39" s="8" t="s">
        <v>52</v>
      </c>
      <c r="C39" s="8" t="s">
        <v>53</v>
      </c>
      <c r="D39" s="8" t="s">
        <v>54</v>
      </c>
      <c r="E39" s="39">
        <v>2800</v>
      </c>
      <c r="F39" s="40">
        <v>1.7</v>
      </c>
      <c r="G39" s="39">
        <v>4760</v>
      </c>
      <c r="H39" s="39">
        <v>3332</v>
      </c>
      <c r="I39" s="39">
        <v>2856</v>
      </c>
      <c r="J39" s="39">
        <v>1680</v>
      </c>
      <c r="K39" s="39">
        <v>1959.9999999999998</v>
      </c>
      <c r="L39" s="40">
        <v>1.7000000000000002</v>
      </c>
      <c r="M39" s="40">
        <v>1.7</v>
      </c>
    </row>
    <row r="40" spans="1:13" s="13" customFormat="1" ht="94.5" customHeight="1" x14ac:dyDescent="0.25">
      <c r="A40" s="7">
        <f t="shared" si="0"/>
        <v>37</v>
      </c>
      <c r="B40" s="18" t="s">
        <v>55</v>
      </c>
      <c r="C40" s="19"/>
      <c r="D40" s="20"/>
      <c r="E40" s="9"/>
      <c r="F40" s="9"/>
      <c r="G40" s="41">
        <v>1700</v>
      </c>
      <c r="H40" s="39">
        <v>1190</v>
      </c>
      <c r="I40" s="39">
        <v>1020</v>
      </c>
      <c r="J40" s="41"/>
      <c r="K40" s="41"/>
      <c r="L40" s="41"/>
      <c r="M40" s="41"/>
    </row>
    <row r="41" spans="1:13" s="13" customFormat="1" ht="110.25" customHeight="1" x14ac:dyDescent="0.25">
      <c r="A41" s="7">
        <f t="shared" si="0"/>
        <v>38</v>
      </c>
      <c r="B41" s="18" t="s">
        <v>56</v>
      </c>
      <c r="C41" s="19"/>
      <c r="D41" s="20"/>
      <c r="E41" s="9"/>
      <c r="F41" s="9"/>
      <c r="G41" s="41">
        <v>1105</v>
      </c>
      <c r="H41" s="39">
        <v>773.5</v>
      </c>
      <c r="I41" s="39">
        <v>663</v>
      </c>
      <c r="J41" s="41"/>
      <c r="K41" s="41"/>
      <c r="L41" s="41"/>
      <c r="M41" s="41"/>
    </row>
    <row r="42" spans="1:13" s="13" customFormat="1" ht="126" customHeight="1" x14ac:dyDescent="0.25">
      <c r="A42" s="7">
        <f t="shared" si="0"/>
        <v>39</v>
      </c>
      <c r="B42" s="18" t="s">
        <v>57</v>
      </c>
      <c r="C42" s="19"/>
      <c r="D42" s="20"/>
      <c r="E42" s="9"/>
      <c r="F42" s="9"/>
      <c r="G42" s="41">
        <v>850</v>
      </c>
      <c r="H42" s="39">
        <v>595</v>
      </c>
      <c r="I42" s="39">
        <v>510</v>
      </c>
      <c r="J42" s="41"/>
      <c r="K42" s="41"/>
      <c r="L42" s="41"/>
      <c r="M42" s="41"/>
    </row>
    <row r="43" spans="1:13" s="13" customFormat="1" ht="94.5" customHeight="1" x14ac:dyDescent="0.25">
      <c r="A43" s="7">
        <f t="shared" si="0"/>
        <v>40</v>
      </c>
      <c r="B43" s="18" t="s">
        <v>58</v>
      </c>
      <c r="C43" s="19"/>
      <c r="D43" s="20"/>
      <c r="E43" s="9"/>
      <c r="F43" s="9"/>
      <c r="G43" s="41">
        <v>1360</v>
      </c>
      <c r="H43" s="39">
        <v>951.99999999999989</v>
      </c>
      <c r="I43" s="39">
        <v>816</v>
      </c>
      <c r="J43" s="41"/>
      <c r="K43" s="41"/>
      <c r="L43" s="41"/>
      <c r="M43" s="41"/>
    </row>
    <row r="44" spans="1:13" s="13" customFormat="1" ht="94.5" customHeight="1" x14ac:dyDescent="0.25">
      <c r="A44" s="7">
        <f t="shared" si="0"/>
        <v>41</v>
      </c>
      <c r="B44" s="18" t="s">
        <v>59</v>
      </c>
      <c r="C44" s="19"/>
      <c r="D44" s="20"/>
      <c r="E44" s="9"/>
      <c r="F44" s="9"/>
      <c r="G44" s="41">
        <v>884</v>
      </c>
      <c r="H44" s="39">
        <v>618.79999999999995</v>
      </c>
      <c r="I44" s="39">
        <v>530.4</v>
      </c>
      <c r="J44" s="41"/>
      <c r="K44" s="41"/>
      <c r="L44" s="41"/>
      <c r="M44" s="41"/>
    </row>
    <row r="45" spans="1:13" s="13" customFormat="1" ht="126" customHeight="1" x14ac:dyDescent="0.25">
      <c r="A45" s="7">
        <f t="shared" si="0"/>
        <v>42</v>
      </c>
      <c r="B45" s="18" t="s">
        <v>60</v>
      </c>
      <c r="C45" s="19"/>
      <c r="D45" s="20"/>
      <c r="E45" s="9"/>
      <c r="F45" s="9"/>
      <c r="G45" s="41">
        <v>680</v>
      </c>
      <c r="H45" s="39">
        <v>475.99999999999994</v>
      </c>
      <c r="I45" s="39">
        <v>408</v>
      </c>
      <c r="J45" s="41"/>
      <c r="K45" s="41"/>
      <c r="L45" s="41"/>
      <c r="M45" s="41"/>
    </row>
    <row r="46" spans="1:13" s="13" customFormat="1" ht="78.75" customHeight="1" x14ac:dyDescent="0.25">
      <c r="A46" s="7">
        <f t="shared" si="0"/>
        <v>43</v>
      </c>
      <c r="B46" s="8" t="s">
        <v>52</v>
      </c>
      <c r="C46" s="8" t="s">
        <v>61</v>
      </c>
      <c r="D46" s="8" t="s">
        <v>62</v>
      </c>
      <c r="E46" s="39">
        <v>2400</v>
      </c>
      <c r="F46" s="40">
        <v>1.7</v>
      </c>
      <c r="G46" s="39">
        <v>4080</v>
      </c>
      <c r="H46" s="39">
        <v>2856</v>
      </c>
      <c r="I46" s="39">
        <v>2448</v>
      </c>
      <c r="J46" s="39">
        <v>1440</v>
      </c>
      <c r="K46" s="39">
        <v>1680</v>
      </c>
      <c r="L46" s="40">
        <v>1.7</v>
      </c>
      <c r="M46" s="40">
        <v>1.7</v>
      </c>
    </row>
    <row r="47" spans="1:13" s="13" customFormat="1" ht="94.5" customHeight="1" x14ac:dyDescent="0.25">
      <c r="A47" s="7">
        <f t="shared" si="0"/>
        <v>44</v>
      </c>
      <c r="B47" s="18" t="s">
        <v>63</v>
      </c>
      <c r="C47" s="19"/>
      <c r="D47" s="20"/>
      <c r="E47" s="9"/>
      <c r="F47" s="9"/>
      <c r="G47" s="41">
        <v>1700</v>
      </c>
      <c r="H47" s="39">
        <v>1190</v>
      </c>
      <c r="I47" s="39">
        <v>1020</v>
      </c>
      <c r="J47" s="41"/>
      <c r="K47" s="41"/>
      <c r="L47" s="41"/>
      <c r="M47" s="41"/>
    </row>
    <row r="48" spans="1:13" s="13" customFormat="1" ht="110.25" customHeight="1" x14ac:dyDescent="0.25">
      <c r="A48" s="7">
        <f t="shared" si="0"/>
        <v>45</v>
      </c>
      <c r="B48" s="18" t="s">
        <v>64</v>
      </c>
      <c r="C48" s="19"/>
      <c r="D48" s="20"/>
      <c r="E48" s="9"/>
      <c r="F48" s="9"/>
      <c r="G48" s="41">
        <v>1105</v>
      </c>
      <c r="H48" s="39">
        <v>773.5</v>
      </c>
      <c r="I48" s="39">
        <v>663</v>
      </c>
      <c r="J48" s="41"/>
      <c r="K48" s="41"/>
      <c r="L48" s="41"/>
      <c r="M48" s="41"/>
    </row>
    <row r="49" spans="1:13" s="13" customFormat="1" ht="126" customHeight="1" x14ac:dyDescent="0.25">
      <c r="A49" s="7">
        <f t="shared" si="0"/>
        <v>46</v>
      </c>
      <c r="B49" s="18" t="s">
        <v>65</v>
      </c>
      <c r="C49" s="19"/>
      <c r="D49" s="20"/>
      <c r="E49" s="9"/>
      <c r="F49" s="9"/>
      <c r="G49" s="41">
        <v>850</v>
      </c>
      <c r="H49" s="39">
        <v>595</v>
      </c>
      <c r="I49" s="39">
        <v>510</v>
      </c>
      <c r="J49" s="41"/>
      <c r="K49" s="41"/>
      <c r="L49" s="41"/>
      <c r="M49" s="41"/>
    </row>
    <row r="50" spans="1:13" s="13" customFormat="1" ht="94.5" customHeight="1" x14ac:dyDescent="0.25">
      <c r="A50" s="7">
        <f t="shared" si="0"/>
        <v>47</v>
      </c>
      <c r="B50" s="18" t="s">
        <v>66</v>
      </c>
      <c r="C50" s="19"/>
      <c r="D50" s="20"/>
      <c r="E50" s="9"/>
      <c r="F50" s="9"/>
      <c r="G50" s="41">
        <v>1360</v>
      </c>
      <c r="H50" s="39">
        <v>951.99999999999989</v>
      </c>
      <c r="I50" s="39">
        <v>816</v>
      </c>
      <c r="J50" s="41"/>
      <c r="K50" s="41"/>
      <c r="L50" s="41"/>
      <c r="M50" s="41"/>
    </row>
    <row r="51" spans="1:13" s="13" customFormat="1" ht="94.5" customHeight="1" x14ac:dyDescent="0.25">
      <c r="A51" s="7">
        <f t="shared" si="0"/>
        <v>48</v>
      </c>
      <c r="B51" s="18" t="s">
        <v>67</v>
      </c>
      <c r="C51" s="19"/>
      <c r="D51" s="20"/>
      <c r="E51" s="9"/>
      <c r="F51" s="9"/>
      <c r="G51" s="41">
        <v>884</v>
      </c>
      <c r="H51" s="39">
        <v>618.79999999999995</v>
      </c>
      <c r="I51" s="39">
        <v>530.4</v>
      </c>
      <c r="J51" s="41"/>
      <c r="K51" s="41"/>
      <c r="L51" s="41"/>
      <c r="M51" s="41"/>
    </row>
    <row r="52" spans="1:13" s="13" customFormat="1" ht="126" customHeight="1" x14ac:dyDescent="0.25">
      <c r="A52" s="7">
        <f t="shared" si="0"/>
        <v>49</v>
      </c>
      <c r="B52" s="18" t="s">
        <v>68</v>
      </c>
      <c r="C52" s="19"/>
      <c r="D52" s="20"/>
      <c r="E52" s="9"/>
      <c r="F52" s="9"/>
      <c r="G52" s="41">
        <v>680</v>
      </c>
      <c r="H52" s="39">
        <v>475.99999999999994</v>
      </c>
      <c r="I52" s="39">
        <v>408</v>
      </c>
      <c r="J52" s="41"/>
      <c r="K52" s="41"/>
      <c r="L52" s="41"/>
      <c r="M52" s="41"/>
    </row>
    <row r="53" spans="1:13" s="13" customFormat="1" ht="110.25" customHeight="1" x14ac:dyDescent="0.25">
      <c r="A53" s="7">
        <f t="shared" si="0"/>
        <v>50</v>
      </c>
      <c r="B53" s="8" t="s">
        <v>52</v>
      </c>
      <c r="C53" s="8" t="s">
        <v>69</v>
      </c>
      <c r="D53" s="8" t="s">
        <v>70</v>
      </c>
      <c r="E53" s="39">
        <v>2200</v>
      </c>
      <c r="F53" s="40">
        <v>1.7</v>
      </c>
      <c r="G53" s="39">
        <v>3740</v>
      </c>
      <c r="H53" s="39">
        <v>2618</v>
      </c>
      <c r="I53" s="39">
        <v>2244</v>
      </c>
      <c r="J53" s="39">
        <v>1320</v>
      </c>
      <c r="K53" s="39">
        <v>1540</v>
      </c>
      <c r="L53" s="40">
        <v>1.7</v>
      </c>
      <c r="M53" s="40">
        <v>1.7</v>
      </c>
    </row>
    <row r="54" spans="1:13" s="13" customFormat="1" ht="94.5" customHeight="1" x14ac:dyDescent="0.25">
      <c r="A54" s="7">
        <f t="shared" si="0"/>
        <v>51</v>
      </c>
      <c r="B54" s="18" t="s">
        <v>71</v>
      </c>
      <c r="C54" s="19"/>
      <c r="D54" s="20"/>
      <c r="E54" s="9"/>
      <c r="F54" s="9"/>
      <c r="G54" s="41">
        <v>1530</v>
      </c>
      <c r="H54" s="39">
        <v>1071</v>
      </c>
      <c r="I54" s="39">
        <v>918</v>
      </c>
      <c r="J54" s="41"/>
      <c r="K54" s="41"/>
      <c r="L54" s="41"/>
      <c r="M54" s="41"/>
    </row>
    <row r="55" spans="1:13" s="13" customFormat="1" ht="110.25" customHeight="1" x14ac:dyDescent="0.25">
      <c r="A55" s="7">
        <f t="shared" si="0"/>
        <v>52</v>
      </c>
      <c r="B55" s="18" t="s">
        <v>72</v>
      </c>
      <c r="C55" s="19"/>
      <c r="D55" s="20"/>
      <c r="E55" s="9"/>
      <c r="F55" s="9"/>
      <c r="G55" s="41">
        <v>1105</v>
      </c>
      <c r="H55" s="39">
        <v>773.5</v>
      </c>
      <c r="I55" s="39">
        <v>663</v>
      </c>
      <c r="J55" s="41"/>
      <c r="K55" s="41"/>
      <c r="L55" s="41"/>
      <c r="M55" s="41"/>
    </row>
    <row r="56" spans="1:13" s="13" customFormat="1" ht="126" customHeight="1" x14ac:dyDescent="0.25">
      <c r="A56" s="7">
        <f t="shared" si="0"/>
        <v>53</v>
      </c>
      <c r="B56" s="18" t="s">
        <v>73</v>
      </c>
      <c r="C56" s="19"/>
      <c r="D56" s="20"/>
      <c r="E56" s="9"/>
      <c r="F56" s="9"/>
      <c r="G56" s="41">
        <v>850</v>
      </c>
      <c r="H56" s="39">
        <v>595</v>
      </c>
      <c r="I56" s="39">
        <v>510</v>
      </c>
      <c r="J56" s="41"/>
      <c r="K56" s="41"/>
      <c r="L56" s="41"/>
      <c r="M56" s="41"/>
    </row>
    <row r="57" spans="1:13" s="13" customFormat="1" ht="94.5" customHeight="1" x14ac:dyDescent="0.25">
      <c r="A57" s="7">
        <f t="shared" si="0"/>
        <v>54</v>
      </c>
      <c r="B57" s="18" t="s">
        <v>74</v>
      </c>
      <c r="C57" s="19"/>
      <c r="D57" s="20"/>
      <c r="E57" s="9"/>
      <c r="F57" s="9"/>
      <c r="G57" s="41">
        <v>1224</v>
      </c>
      <c r="H57" s="39">
        <v>856.8</v>
      </c>
      <c r="I57" s="39">
        <v>734.4</v>
      </c>
      <c r="J57" s="41"/>
      <c r="K57" s="41"/>
      <c r="L57" s="41"/>
      <c r="M57" s="41"/>
    </row>
    <row r="58" spans="1:13" s="13" customFormat="1" ht="94.5" customHeight="1" x14ac:dyDescent="0.25">
      <c r="A58" s="7">
        <f t="shared" si="0"/>
        <v>55</v>
      </c>
      <c r="B58" s="18" t="s">
        <v>75</v>
      </c>
      <c r="C58" s="19"/>
      <c r="D58" s="20"/>
      <c r="E58" s="9"/>
      <c r="F58" s="9"/>
      <c r="G58" s="41">
        <v>884</v>
      </c>
      <c r="H58" s="39">
        <v>618.79999999999995</v>
      </c>
      <c r="I58" s="39">
        <v>530.4</v>
      </c>
      <c r="J58" s="41"/>
      <c r="K58" s="41"/>
      <c r="L58" s="41"/>
      <c r="M58" s="41"/>
    </row>
    <row r="59" spans="1:13" s="13" customFormat="1" ht="126" customHeight="1" x14ac:dyDescent="0.25">
      <c r="A59" s="7">
        <f t="shared" si="0"/>
        <v>56</v>
      </c>
      <c r="B59" s="18" t="s">
        <v>76</v>
      </c>
      <c r="C59" s="19"/>
      <c r="D59" s="20"/>
      <c r="E59" s="9"/>
      <c r="F59" s="9"/>
      <c r="G59" s="41">
        <v>680</v>
      </c>
      <c r="H59" s="39">
        <v>475.99999999999994</v>
      </c>
      <c r="I59" s="39">
        <v>408</v>
      </c>
      <c r="J59" s="41"/>
      <c r="K59" s="41"/>
      <c r="L59" s="41"/>
      <c r="M59" s="41"/>
    </row>
    <row r="60" spans="1:13" s="13" customFormat="1" ht="110.25" customHeight="1" x14ac:dyDescent="0.25">
      <c r="A60" s="7">
        <f t="shared" si="0"/>
        <v>57</v>
      </c>
      <c r="B60" s="8" t="s">
        <v>52</v>
      </c>
      <c r="C60" s="8" t="s">
        <v>77</v>
      </c>
      <c r="D60" s="8" t="s">
        <v>78</v>
      </c>
      <c r="E60" s="39">
        <v>2500</v>
      </c>
      <c r="F60" s="40">
        <v>1.8</v>
      </c>
      <c r="G60" s="39">
        <v>4500</v>
      </c>
      <c r="H60" s="39">
        <v>3150</v>
      </c>
      <c r="I60" s="39">
        <v>2700</v>
      </c>
      <c r="J60" s="39">
        <v>1500</v>
      </c>
      <c r="K60" s="39">
        <v>1750</v>
      </c>
      <c r="L60" s="40">
        <v>1.8</v>
      </c>
      <c r="M60" s="40">
        <v>1.8</v>
      </c>
    </row>
    <row r="61" spans="1:13" s="13" customFormat="1" ht="94.5" customHeight="1" x14ac:dyDescent="0.25">
      <c r="A61" s="7">
        <f t="shared" si="0"/>
        <v>58</v>
      </c>
      <c r="B61" s="18" t="s">
        <v>79</v>
      </c>
      <c r="C61" s="19"/>
      <c r="D61" s="20"/>
      <c r="E61" s="9"/>
      <c r="F61" s="9"/>
      <c r="G61" s="41">
        <v>2160</v>
      </c>
      <c r="H61" s="39">
        <v>1512</v>
      </c>
      <c r="I61" s="39">
        <v>1296</v>
      </c>
      <c r="J61" s="41"/>
      <c r="K61" s="41"/>
      <c r="L61" s="41"/>
      <c r="M61" s="41"/>
    </row>
    <row r="62" spans="1:13" s="13" customFormat="1" ht="110.25" customHeight="1" x14ac:dyDescent="0.25">
      <c r="A62" s="7">
        <f t="shared" si="0"/>
        <v>59</v>
      </c>
      <c r="B62" s="18" t="s">
        <v>80</v>
      </c>
      <c r="C62" s="19"/>
      <c r="D62" s="20"/>
      <c r="E62" s="9"/>
      <c r="F62" s="9"/>
      <c r="G62" s="41">
        <v>1044</v>
      </c>
      <c r="H62" s="39">
        <v>730.8</v>
      </c>
      <c r="I62" s="39">
        <v>626.4</v>
      </c>
      <c r="J62" s="41"/>
      <c r="K62" s="41"/>
      <c r="L62" s="41"/>
      <c r="M62" s="41"/>
    </row>
    <row r="63" spans="1:13" s="13" customFormat="1" ht="126" customHeight="1" x14ac:dyDescent="0.25">
      <c r="A63" s="7">
        <f t="shared" si="0"/>
        <v>60</v>
      </c>
      <c r="B63" s="18" t="s">
        <v>81</v>
      </c>
      <c r="C63" s="19"/>
      <c r="D63" s="20"/>
      <c r="E63" s="9"/>
      <c r="F63" s="9"/>
      <c r="G63" s="41">
        <v>720</v>
      </c>
      <c r="H63" s="39">
        <v>503.99999999999994</v>
      </c>
      <c r="I63" s="39">
        <v>432</v>
      </c>
      <c r="J63" s="41"/>
      <c r="K63" s="41"/>
      <c r="L63" s="41"/>
      <c r="M63" s="41"/>
    </row>
    <row r="64" spans="1:13" s="13" customFormat="1" ht="94.5" customHeight="1" x14ac:dyDescent="0.25">
      <c r="A64" s="7">
        <f t="shared" si="0"/>
        <v>61</v>
      </c>
      <c r="B64" s="18" t="s">
        <v>82</v>
      </c>
      <c r="C64" s="19"/>
      <c r="D64" s="20"/>
      <c r="E64" s="9"/>
      <c r="F64" s="9"/>
      <c r="G64" s="41">
        <v>1728</v>
      </c>
      <c r="H64" s="39">
        <v>1209.5999999999999</v>
      </c>
      <c r="I64" s="39">
        <v>1036.8</v>
      </c>
      <c r="J64" s="41"/>
      <c r="K64" s="41"/>
      <c r="L64" s="41"/>
      <c r="M64" s="41"/>
    </row>
    <row r="65" spans="1:13" s="13" customFormat="1" ht="94.5" customHeight="1" x14ac:dyDescent="0.25">
      <c r="A65" s="7">
        <f t="shared" si="0"/>
        <v>62</v>
      </c>
      <c r="B65" s="18" t="s">
        <v>83</v>
      </c>
      <c r="C65" s="19"/>
      <c r="D65" s="20"/>
      <c r="E65" s="9"/>
      <c r="F65" s="9"/>
      <c r="G65" s="41">
        <v>835.2</v>
      </c>
      <c r="H65" s="39">
        <v>584.64</v>
      </c>
      <c r="I65" s="39">
        <v>501.12</v>
      </c>
      <c r="J65" s="41"/>
      <c r="K65" s="41"/>
      <c r="L65" s="41"/>
      <c r="M65" s="41"/>
    </row>
    <row r="66" spans="1:13" s="13" customFormat="1" ht="126" customHeight="1" x14ac:dyDescent="0.25">
      <c r="A66" s="7">
        <f t="shared" si="0"/>
        <v>63</v>
      </c>
      <c r="B66" s="18" t="s">
        <v>84</v>
      </c>
      <c r="C66" s="19"/>
      <c r="D66" s="20"/>
      <c r="E66" s="9"/>
      <c r="F66" s="9"/>
      <c r="G66" s="41">
        <v>576</v>
      </c>
      <c r="H66" s="39">
        <v>403.2</v>
      </c>
      <c r="I66" s="39">
        <v>345.59999999999997</v>
      </c>
      <c r="J66" s="41"/>
      <c r="K66" s="41"/>
      <c r="L66" s="41"/>
      <c r="M66" s="41"/>
    </row>
    <row r="67" spans="1:13" s="1" customFormat="1" ht="47.25" customHeight="1" x14ac:dyDescent="0.25">
      <c r="A67" s="7">
        <f t="shared" si="0"/>
        <v>64</v>
      </c>
      <c r="B67" s="8" t="s">
        <v>52</v>
      </c>
      <c r="C67" s="8" t="s">
        <v>78</v>
      </c>
      <c r="D67" s="8" t="s">
        <v>85</v>
      </c>
      <c r="E67" s="39">
        <v>2200</v>
      </c>
      <c r="F67" s="40">
        <v>1.8</v>
      </c>
      <c r="G67" s="39">
        <v>3960</v>
      </c>
      <c r="H67" s="39">
        <v>2772</v>
      </c>
      <c r="I67" s="39">
        <v>2376</v>
      </c>
      <c r="J67" s="39">
        <v>1320</v>
      </c>
      <c r="K67" s="39">
        <v>1540</v>
      </c>
      <c r="L67" s="40">
        <v>1.8</v>
      </c>
      <c r="M67" s="40">
        <v>1.8</v>
      </c>
    </row>
    <row r="68" spans="1:13" s="1" customFormat="1" ht="126" customHeight="1" x14ac:dyDescent="0.25">
      <c r="A68" s="7">
        <f t="shared" si="0"/>
        <v>65</v>
      </c>
      <c r="B68" s="18" t="s">
        <v>86</v>
      </c>
      <c r="C68" s="19"/>
      <c r="D68" s="20"/>
      <c r="E68" s="9"/>
      <c r="F68" s="9"/>
      <c r="G68" s="41">
        <v>1980</v>
      </c>
      <c r="H68" s="39">
        <v>1386</v>
      </c>
      <c r="I68" s="39">
        <v>1188</v>
      </c>
      <c r="J68" s="41"/>
      <c r="K68" s="41"/>
      <c r="L68" s="41"/>
      <c r="M68" s="41"/>
    </row>
    <row r="69" spans="1:13" s="1" customFormat="1" ht="126" customHeight="1" x14ac:dyDescent="0.25">
      <c r="A69" s="7">
        <f t="shared" si="0"/>
        <v>66</v>
      </c>
      <c r="B69" s="18" t="s">
        <v>87</v>
      </c>
      <c r="C69" s="19"/>
      <c r="D69" s="20"/>
      <c r="E69" s="9"/>
      <c r="F69" s="9"/>
      <c r="G69" s="41">
        <v>1044</v>
      </c>
      <c r="H69" s="39">
        <v>730.8</v>
      </c>
      <c r="I69" s="39">
        <v>626.4</v>
      </c>
      <c r="J69" s="41"/>
      <c r="K69" s="41"/>
      <c r="L69" s="41"/>
      <c r="M69" s="41"/>
    </row>
    <row r="70" spans="1:13" s="1" customFormat="1" ht="126" customHeight="1" x14ac:dyDescent="0.25">
      <c r="A70" s="7">
        <f t="shared" ref="A70:A133" si="1">A69+1</f>
        <v>67</v>
      </c>
      <c r="B70" s="18" t="s">
        <v>88</v>
      </c>
      <c r="C70" s="19"/>
      <c r="D70" s="20"/>
      <c r="E70" s="9"/>
      <c r="F70" s="9"/>
      <c r="G70" s="41">
        <v>720</v>
      </c>
      <c r="H70" s="39">
        <v>503.99999999999994</v>
      </c>
      <c r="I70" s="39">
        <v>432</v>
      </c>
      <c r="J70" s="41"/>
      <c r="K70" s="41"/>
      <c r="L70" s="41"/>
      <c r="M70" s="41"/>
    </row>
    <row r="71" spans="1:13" s="1" customFormat="1" ht="126" customHeight="1" x14ac:dyDescent="0.25">
      <c r="A71" s="7">
        <f t="shared" si="1"/>
        <v>68</v>
      </c>
      <c r="B71" s="18" t="s">
        <v>89</v>
      </c>
      <c r="C71" s="19"/>
      <c r="D71" s="20"/>
      <c r="E71" s="9"/>
      <c r="F71" s="9"/>
      <c r="G71" s="41">
        <v>1584</v>
      </c>
      <c r="H71" s="39">
        <v>1108.8</v>
      </c>
      <c r="I71" s="39">
        <v>950.4</v>
      </c>
      <c r="J71" s="41"/>
      <c r="K71" s="41"/>
      <c r="L71" s="41"/>
      <c r="M71" s="41"/>
    </row>
    <row r="72" spans="1:13" s="1" customFormat="1" ht="126" customHeight="1" x14ac:dyDescent="0.25">
      <c r="A72" s="7">
        <f t="shared" si="1"/>
        <v>69</v>
      </c>
      <c r="B72" s="18" t="s">
        <v>90</v>
      </c>
      <c r="C72" s="19"/>
      <c r="D72" s="20"/>
      <c r="E72" s="9"/>
      <c r="F72" s="9"/>
      <c r="G72" s="41">
        <v>835.2</v>
      </c>
      <c r="H72" s="39">
        <v>584.64</v>
      </c>
      <c r="I72" s="39">
        <v>501.12</v>
      </c>
      <c r="J72" s="41"/>
      <c r="K72" s="41"/>
      <c r="L72" s="41"/>
      <c r="M72" s="41"/>
    </row>
    <row r="73" spans="1:13" s="1" customFormat="1" ht="126" customHeight="1" x14ac:dyDescent="0.25">
      <c r="A73" s="7">
        <f t="shared" si="1"/>
        <v>70</v>
      </c>
      <c r="B73" s="18" t="s">
        <v>91</v>
      </c>
      <c r="C73" s="19"/>
      <c r="D73" s="20"/>
      <c r="E73" s="9"/>
      <c r="F73" s="9"/>
      <c r="G73" s="41">
        <v>576</v>
      </c>
      <c r="H73" s="39">
        <v>403.2</v>
      </c>
      <c r="I73" s="39">
        <v>345.59999999999997</v>
      </c>
      <c r="J73" s="41"/>
      <c r="K73" s="41"/>
      <c r="L73" s="41"/>
      <c r="M73" s="41"/>
    </row>
    <row r="74" spans="1:13" s="1" customFormat="1" ht="47.25" customHeight="1" x14ac:dyDescent="0.25">
      <c r="A74" s="7">
        <f t="shared" si="1"/>
        <v>71</v>
      </c>
      <c r="B74" s="8" t="s">
        <v>52</v>
      </c>
      <c r="C74" s="8" t="s">
        <v>92</v>
      </c>
      <c r="D74" s="8" t="s">
        <v>93</v>
      </c>
      <c r="E74" s="39">
        <v>2500</v>
      </c>
      <c r="F74" s="40">
        <v>1.8</v>
      </c>
      <c r="G74" s="39">
        <v>4500</v>
      </c>
      <c r="H74" s="39">
        <v>3150</v>
      </c>
      <c r="I74" s="39">
        <v>2700</v>
      </c>
      <c r="J74" s="39">
        <v>1500</v>
      </c>
      <c r="K74" s="39">
        <v>1750</v>
      </c>
      <c r="L74" s="40">
        <v>1.8</v>
      </c>
      <c r="M74" s="40">
        <v>1.8</v>
      </c>
    </row>
    <row r="75" spans="1:13" s="1" customFormat="1" ht="126" customHeight="1" x14ac:dyDescent="0.25">
      <c r="A75" s="7">
        <f t="shared" si="1"/>
        <v>72</v>
      </c>
      <c r="B75" s="18" t="s">
        <v>94</v>
      </c>
      <c r="C75" s="19"/>
      <c r="D75" s="20"/>
      <c r="E75" s="9"/>
      <c r="F75" s="9"/>
      <c r="G75" s="41">
        <v>2160</v>
      </c>
      <c r="H75" s="39">
        <v>1512</v>
      </c>
      <c r="I75" s="39">
        <v>1296</v>
      </c>
      <c r="J75" s="41"/>
      <c r="K75" s="41"/>
      <c r="L75" s="41"/>
      <c r="M75" s="41"/>
    </row>
    <row r="76" spans="1:13" s="1" customFormat="1" ht="126" customHeight="1" x14ac:dyDescent="0.25">
      <c r="A76" s="7">
        <f t="shared" si="1"/>
        <v>73</v>
      </c>
      <c r="B76" s="18" t="s">
        <v>95</v>
      </c>
      <c r="C76" s="19"/>
      <c r="D76" s="20"/>
      <c r="E76" s="9"/>
      <c r="F76" s="9"/>
      <c r="G76" s="41">
        <v>1044</v>
      </c>
      <c r="H76" s="39">
        <v>730.8</v>
      </c>
      <c r="I76" s="39">
        <v>626.4</v>
      </c>
      <c r="J76" s="41"/>
      <c r="K76" s="41"/>
      <c r="L76" s="41"/>
      <c r="M76" s="41"/>
    </row>
    <row r="77" spans="1:13" s="1" customFormat="1" ht="126" customHeight="1" x14ac:dyDescent="0.25">
      <c r="A77" s="7">
        <f t="shared" si="1"/>
        <v>74</v>
      </c>
      <c r="B77" s="18" t="s">
        <v>96</v>
      </c>
      <c r="C77" s="19"/>
      <c r="D77" s="20"/>
      <c r="E77" s="9"/>
      <c r="F77" s="9"/>
      <c r="G77" s="41">
        <v>720</v>
      </c>
      <c r="H77" s="39">
        <v>503.99999999999994</v>
      </c>
      <c r="I77" s="39">
        <v>432</v>
      </c>
      <c r="J77" s="41"/>
      <c r="K77" s="41"/>
      <c r="L77" s="41"/>
      <c r="M77" s="41"/>
    </row>
    <row r="78" spans="1:13" s="1" customFormat="1" ht="126" customHeight="1" x14ac:dyDescent="0.25">
      <c r="A78" s="7">
        <f t="shared" si="1"/>
        <v>75</v>
      </c>
      <c r="B78" s="18" t="s">
        <v>97</v>
      </c>
      <c r="C78" s="19"/>
      <c r="D78" s="20"/>
      <c r="E78" s="9"/>
      <c r="F78" s="9"/>
      <c r="G78" s="41">
        <v>1728</v>
      </c>
      <c r="H78" s="39">
        <v>1209.5999999999999</v>
      </c>
      <c r="I78" s="39">
        <v>1036.8</v>
      </c>
      <c r="J78" s="41"/>
      <c r="K78" s="41"/>
      <c r="L78" s="41"/>
      <c r="M78" s="41"/>
    </row>
    <row r="79" spans="1:13" s="1" customFormat="1" ht="126" customHeight="1" x14ac:dyDescent="0.25">
      <c r="A79" s="7">
        <f t="shared" si="1"/>
        <v>76</v>
      </c>
      <c r="B79" s="18" t="s">
        <v>98</v>
      </c>
      <c r="C79" s="19"/>
      <c r="D79" s="20"/>
      <c r="E79" s="9"/>
      <c r="F79" s="9"/>
      <c r="G79" s="41">
        <v>835.2</v>
      </c>
      <c r="H79" s="39">
        <v>584.64</v>
      </c>
      <c r="I79" s="39">
        <v>501.12</v>
      </c>
      <c r="J79" s="41"/>
      <c r="K79" s="41"/>
      <c r="L79" s="41"/>
      <c r="M79" s="41"/>
    </row>
    <row r="80" spans="1:13" s="1" customFormat="1" ht="126" customHeight="1" x14ac:dyDescent="0.25">
      <c r="A80" s="7">
        <f t="shared" si="1"/>
        <v>77</v>
      </c>
      <c r="B80" s="18" t="s">
        <v>99</v>
      </c>
      <c r="C80" s="19"/>
      <c r="D80" s="20"/>
      <c r="E80" s="9"/>
      <c r="F80" s="9"/>
      <c r="G80" s="41">
        <v>576</v>
      </c>
      <c r="H80" s="39">
        <v>403.2</v>
      </c>
      <c r="I80" s="39">
        <v>345.59999999999997</v>
      </c>
      <c r="J80" s="41"/>
      <c r="K80" s="41"/>
      <c r="L80" s="41"/>
      <c r="M80" s="41"/>
    </row>
    <row r="81" spans="1:13" s="1" customFormat="1" ht="78.75" customHeight="1" x14ac:dyDescent="0.25">
      <c r="A81" s="7">
        <f t="shared" si="1"/>
        <v>78</v>
      </c>
      <c r="B81" s="8" t="s">
        <v>52</v>
      </c>
      <c r="C81" s="8" t="s">
        <v>100</v>
      </c>
      <c r="D81" s="8" t="s">
        <v>101</v>
      </c>
      <c r="E81" s="39">
        <v>1800</v>
      </c>
      <c r="F81" s="40">
        <v>1.8</v>
      </c>
      <c r="G81" s="39">
        <v>3240</v>
      </c>
      <c r="H81" s="39">
        <v>2268</v>
      </c>
      <c r="I81" s="39">
        <v>1944</v>
      </c>
      <c r="J81" s="39">
        <v>1080</v>
      </c>
      <c r="K81" s="39">
        <v>1260</v>
      </c>
      <c r="L81" s="40">
        <v>1.8</v>
      </c>
      <c r="M81" s="40">
        <v>1.8</v>
      </c>
    </row>
    <row r="82" spans="1:13" s="1" customFormat="1" ht="94.5" customHeight="1" x14ac:dyDescent="0.25">
      <c r="A82" s="7">
        <f t="shared" si="1"/>
        <v>79</v>
      </c>
      <c r="B82" s="18" t="s">
        <v>102</v>
      </c>
      <c r="C82" s="19"/>
      <c r="D82" s="20"/>
      <c r="E82" s="9"/>
      <c r="F82" s="9"/>
      <c r="G82" s="41">
        <v>1620</v>
      </c>
      <c r="H82" s="39">
        <v>1134</v>
      </c>
      <c r="I82" s="39">
        <v>972</v>
      </c>
      <c r="J82" s="41"/>
      <c r="K82" s="41"/>
      <c r="L82" s="41"/>
      <c r="M82" s="41"/>
    </row>
    <row r="83" spans="1:13" s="1" customFormat="1" ht="110.25" customHeight="1" x14ac:dyDescent="0.25">
      <c r="A83" s="7">
        <f t="shared" si="1"/>
        <v>80</v>
      </c>
      <c r="B83" s="18" t="s">
        <v>103</v>
      </c>
      <c r="C83" s="19"/>
      <c r="D83" s="20"/>
      <c r="E83" s="9"/>
      <c r="F83" s="9"/>
      <c r="G83" s="41">
        <v>1044</v>
      </c>
      <c r="H83" s="39">
        <v>730.8</v>
      </c>
      <c r="I83" s="39">
        <v>626.4</v>
      </c>
      <c r="J83" s="41"/>
      <c r="K83" s="41"/>
      <c r="L83" s="41"/>
      <c r="M83" s="41"/>
    </row>
    <row r="84" spans="1:13" s="1" customFormat="1" ht="126" customHeight="1" x14ac:dyDescent="0.25">
      <c r="A84" s="7">
        <f t="shared" si="1"/>
        <v>81</v>
      </c>
      <c r="B84" s="18" t="s">
        <v>104</v>
      </c>
      <c r="C84" s="19"/>
      <c r="D84" s="20"/>
      <c r="E84" s="9"/>
      <c r="F84" s="9"/>
      <c r="G84" s="41">
        <v>720</v>
      </c>
      <c r="H84" s="39">
        <v>503.99999999999994</v>
      </c>
      <c r="I84" s="39">
        <v>432</v>
      </c>
      <c r="J84" s="41"/>
      <c r="K84" s="41"/>
      <c r="L84" s="41"/>
      <c r="M84" s="41"/>
    </row>
    <row r="85" spans="1:13" s="1" customFormat="1" ht="94.5" customHeight="1" x14ac:dyDescent="0.25">
      <c r="A85" s="7">
        <f t="shared" si="1"/>
        <v>82</v>
      </c>
      <c r="B85" s="18" t="s">
        <v>105</v>
      </c>
      <c r="C85" s="19"/>
      <c r="D85" s="20"/>
      <c r="E85" s="9"/>
      <c r="F85" s="9"/>
      <c r="G85" s="41">
        <v>1296</v>
      </c>
      <c r="H85" s="39">
        <v>907.19999999999993</v>
      </c>
      <c r="I85" s="39">
        <v>777.6</v>
      </c>
      <c r="J85" s="41"/>
      <c r="K85" s="41"/>
      <c r="L85" s="41"/>
      <c r="M85" s="41"/>
    </row>
    <row r="86" spans="1:13" s="1" customFormat="1" ht="94.5" customHeight="1" x14ac:dyDescent="0.25">
      <c r="A86" s="7">
        <f t="shared" si="1"/>
        <v>83</v>
      </c>
      <c r="B86" s="18" t="s">
        <v>106</v>
      </c>
      <c r="C86" s="19"/>
      <c r="D86" s="20"/>
      <c r="E86" s="9"/>
      <c r="F86" s="9"/>
      <c r="G86" s="41">
        <v>835.2</v>
      </c>
      <c r="H86" s="39">
        <v>584.64</v>
      </c>
      <c r="I86" s="39">
        <v>501.12</v>
      </c>
      <c r="J86" s="41"/>
      <c r="K86" s="41"/>
      <c r="L86" s="41"/>
      <c r="M86" s="41"/>
    </row>
    <row r="87" spans="1:13" s="1" customFormat="1" ht="126" customHeight="1" x14ac:dyDescent="0.25">
      <c r="A87" s="7">
        <f t="shared" si="1"/>
        <v>84</v>
      </c>
      <c r="B87" s="18" t="s">
        <v>107</v>
      </c>
      <c r="C87" s="19"/>
      <c r="D87" s="20"/>
      <c r="E87" s="9"/>
      <c r="F87" s="9"/>
      <c r="G87" s="41">
        <v>576</v>
      </c>
      <c r="H87" s="39">
        <v>403.2</v>
      </c>
      <c r="I87" s="39">
        <v>345.59999999999997</v>
      </c>
      <c r="J87" s="41"/>
      <c r="K87" s="41"/>
      <c r="L87" s="41"/>
      <c r="M87" s="41"/>
    </row>
    <row r="88" spans="1:13" s="1" customFormat="1" ht="204.75" customHeight="1" x14ac:dyDescent="0.25">
      <c r="A88" s="7">
        <f t="shared" si="1"/>
        <v>85</v>
      </c>
      <c r="B88" s="8" t="s">
        <v>108</v>
      </c>
      <c r="C88" s="8" t="s">
        <v>109</v>
      </c>
      <c r="D88" s="8" t="s">
        <v>110</v>
      </c>
      <c r="E88" s="39">
        <v>1300</v>
      </c>
      <c r="F88" s="40">
        <v>1.8</v>
      </c>
      <c r="G88" s="39">
        <v>2340</v>
      </c>
      <c r="H88" s="39">
        <v>1638</v>
      </c>
      <c r="I88" s="39">
        <v>1404</v>
      </c>
      <c r="J88" s="39">
        <v>780</v>
      </c>
      <c r="K88" s="39">
        <v>909.99999999999989</v>
      </c>
      <c r="L88" s="40">
        <v>1.8000000000000003</v>
      </c>
      <c r="M88" s="40">
        <v>1.8</v>
      </c>
    </row>
    <row r="89" spans="1:13" s="1" customFormat="1" ht="94.5" customHeight="1" x14ac:dyDescent="0.25">
      <c r="A89" s="7">
        <f t="shared" si="1"/>
        <v>86</v>
      </c>
      <c r="B89" s="18" t="s">
        <v>111</v>
      </c>
      <c r="C89" s="19"/>
      <c r="D89" s="20"/>
      <c r="E89" s="9"/>
      <c r="F89" s="9"/>
      <c r="G89" s="41">
        <v>1170</v>
      </c>
      <c r="H89" s="39">
        <v>819</v>
      </c>
      <c r="I89" s="39">
        <v>702</v>
      </c>
      <c r="J89" s="41"/>
      <c r="K89" s="41"/>
      <c r="L89" s="41"/>
      <c r="M89" s="41"/>
    </row>
    <row r="90" spans="1:13" s="1" customFormat="1" ht="110.25" customHeight="1" x14ac:dyDescent="0.25">
      <c r="A90" s="7">
        <f t="shared" si="1"/>
        <v>87</v>
      </c>
      <c r="B90" s="18" t="s">
        <v>112</v>
      </c>
      <c r="C90" s="19"/>
      <c r="D90" s="20"/>
      <c r="E90" s="9"/>
      <c r="F90" s="9"/>
      <c r="G90" s="41">
        <v>900</v>
      </c>
      <c r="H90" s="39">
        <v>630</v>
      </c>
      <c r="I90" s="39">
        <v>540</v>
      </c>
      <c r="J90" s="41"/>
      <c r="K90" s="41"/>
      <c r="L90" s="41"/>
      <c r="M90" s="41"/>
    </row>
    <row r="91" spans="1:13" s="1" customFormat="1" ht="126" customHeight="1" x14ac:dyDescent="0.25">
      <c r="A91" s="7">
        <f t="shared" si="1"/>
        <v>88</v>
      </c>
      <c r="B91" s="18" t="s">
        <v>113</v>
      </c>
      <c r="C91" s="19"/>
      <c r="D91" s="20"/>
      <c r="E91" s="9"/>
      <c r="F91" s="9"/>
      <c r="G91" s="41">
        <v>720</v>
      </c>
      <c r="H91" s="39">
        <v>503.99999999999994</v>
      </c>
      <c r="I91" s="39">
        <v>432</v>
      </c>
      <c r="J91" s="41"/>
      <c r="K91" s="41"/>
      <c r="L91" s="41"/>
      <c r="M91" s="41"/>
    </row>
    <row r="92" spans="1:13" s="1" customFormat="1" ht="94.5" customHeight="1" x14ac:dyDescent="0.25">
      <c r="A92" s="7">
        <f t="shared" si="1"/>
        <v>89</v>
      </c>
      <c r="B92" s="18" t="s">
        <v>114</v>
      </c>
      <c r="C92" s="19"/>
      <c r="D92" s="20"/>
      <c r="E92" s="9"/>
      <c r="F92" s="9"/>
      <c r="G92" s="41">
        <v>936</v>
      </c>
      <c r="H92" s="39">
        <v>655.19999999999993</v>
      </c>
      <c r="I92" s="39">
        <v>561.6</v>
      </c>
      <c r="J92" s="41"/>
      <c r="K92" s="41"/>
      <c r="L92" s="41"/>
      <c r="M92" s="41"/>
    </row>
    <row r="93" spans="1:13" s="1" customFormat="1" ht="94.5" customHeight="1" x14ac:dyDescent="0.25">
      <c r="A93" s="7">
        <f t="shared" si="1"/>
        <v>90</v>
      </c>
      <c r="B93" s="18" t="s">
        <v>115</v>
      </c>
      <c r="C93" s="19"/>
      <c r="D93" s="20"/>
      <c r="E93" s="9"/>
      <c r="F93" s="9"/>
      <c r="G93" s="41">
        <v>720</v>
      </c>
      <c r="H93" s="39">
        <v>503.99999999999994</v>
      </c>
      <c r="I93" s="39">
        <v>432</v>
      </c>
      <c r="J93" s="41"/>
      <c r="K93" s="41"/>
      <c r="L93" s="41"/>
      <c r="M93" s="41"/>
    </row>
    <row r="94" spans="1:13" s="1" customFormat="1" ht="126" customHeight="1" x14ac:dyDescent="0.25">
      <c r="A94" s="7">
        <f t="shared" si="1"/>
        <v>91</v>
      </c>
      <c r="B94" s="18" t="s">
        <v>116</v>
      </c>
      <c r="C94" s="19"/>
      <c r="D94" s="20"/>
      <c r="E94" s="9"/>
      <c r="F94" s="9"/>
      <c r="G94" s="41">
        <v>576</v>
      </c>
      <c r="H94" s="39">
        <v>403.2</v>
      </c>
      <c r="I94" s="39">
        <v>345.59999999999997</v>
      </c>
      <c r="J94" s="41"/>
      <c r="K94" s="41"/>
      <c r="L94" s="41"/>
      <c r="M94" s="41"/>
    </row>
    <row r="95" spans="1:13" s="1" customFormat="1" ht="78.75" customHeight="1" x14ac:dyDescent="0.25">
      <c r="A95" s="7">
        <f t="shared" si="1"/>
        <v>92</v>
      </c>
      <c r="B95" s="8" t="s">
        <v>117</v>
      </c>
      <c r="C95" s="8" t="s">
        <v>109</v>
      </c>
      <c r="D95" s="8" t="s">
        <v>118</v>
      </c>
      <c r="E95" s="39">
        <v>1500</v>
      </c>
      <c r="F95" s="40">
        <v>1.8</v>
      </c>
      <c r="G95" s="39">
        <v>2700</v>
      </c>
      <c r="H95" s="39">
        <v>1889.9999999999998</v>
      </c>
      <c r="I95" s="39">
        <v>1620</v>
      </c>
      <c r="J95" s="39">
        <v>900</v>
      </c>
      <c r="K95" s="39">
        <v>1050</v>
      </c>
      <c r="L95" s="40">
        <v>1.7999999999999998</v>
      </c>
      <c r="M95" s="40">
        <v>1.8</v>
      </c>
    </row>
    <row r="96" spans="1:13" s="1" customFormat="1" ht="94.5" customHeight="1" x14ac:dyDescent="0.25">
      <c r="A96" s="7">
        <f t="shared" si="1"/>
        <v>93</v>
      </c>
      <c r="B96" s="18" t="s">
        <v>119</v>
      </c>
      <c r="C96" s="19"/>
      <c r="D96" s="20"/>
      <c r="E96" s="9"/>
      <c r="F96" s="9"/>
      <c r="G96" s="41">
        <v>1260</v>
      </c>
      <c r="H96" s="39">
        <v>882</v>
      </c>
      <c r="I96" s="39">
        <v>756</v>
      </c>
      <c r="J96" s="41"/>
      <c r="K96" s="41"/>
      <c r="L96" s="41"/>
      <c r="M96" s="41"/>
    </row>
    <row r="97" spans="1:13" s="1" customFormat="1" ht="110.25" customHeight="1" x14ac:dyDescent="0.25">
      <c r="A97" s="7">
        <f t="shared" si="1"/>
        <v>94</v>
      </c>
      <c r="B97" s="18" t="s">
        <v>120</v>
      </c>
      <c r="C97" s="19"/>
      <c r="D97" s="20"/>
      <c r="E97" s="9"/>
      <c r="F97" s="9"/>
      <c r="G97" s="41">
        <v>990</v>
      </c>
      <c r="H97" s="39">
        <v>693</v>
      </c>
      <c r="I97" s="39">
        <v>594</v>
      </c>
      <c r="J97" s="41"/>
      <c r="K97" s="41"/>
      <c r="L97" s="41"/>
      <c r="M97" s="41"/>
    </row>
    <row r="98" spans="1:13" s="1" customFormat="1" ht="126" customHeight="1" x14ac:dyDescent="0.25">
      <c r="A98" s="7">
        <f t="shared" si="1"/>
        <v>95</v>
      </c>
      <c r="B98" s="18" t="s">
        <v>121</v>
      </c>
      <c r="C98" s="19"/>
      <c r="D98" s="20"/>
      <c r="E98" s="9"/>
      <c r="F98" s="9"/>
      <c r="G98" s="41">
        <v>720</v>
      </c>
      <c r="H98" s="39">
        <v>503.99999999999994</v>
      </c>
      <c r="I98" s="39">
        <v>432</v>
      </c>
      <c r="J98" s="41"/>
      <c r="K98" s="41"/>
      <c r="L98" s="41"/>
      <c r="M98" s="41"/>
    </row>
    <row r="99" spans="1:13" s="1" customFormat="1" ht="94.5" customHeight="1" x14ac:dyDescent="0.25">
      <c r="A99" s="7">
        <f t="shared" si="1"/>
        <v>96</v>
      </c>
      <c r="B99" s="18" t="s">
        <v>122</v>
      </c>
      <c r="C99" s="19"/>
      <c r="D99" s="20"/>
      <c r="E99" s="9"/>
      <c r="F99" s="9"/>
      <c r="G99" s="41">
        <v>1008</v>
      </c>
      <c r="H99" s="39">
        <v>705.59999999999991</v>
      </c>
      <c r="I99" s="39">
        <v>604.79999999999995</v>
      </c>
      <c r="J99" s="41"/>
      <c r="K99" s="41"/>
      <c r="L99" s="41"/>
      <c r="M99" s="41"/>
    </row>
    <row r="100" spans="1:13" s="1" customFormat="1" ht="94.5" customHeight="1" x14ac:dyDescent="0.25">
      <c r="A100" s="7">
        <f t="shared" si="1"/>
        <v>97</v>
      </c>
      <c r="B100" s="18" t="s">
        <v>123</v>
      </c>
      <c r="C100" s="19"/>
      <c r="D100" s="20"/>
      <c r="E100" s="9"/>
      <c r="F100" s="9"/>
      <c r="G100" s="41">
        <v>792</v>
      </c>
      <c r="H100" s="39">
        <v>554.4</v>
      </c>
      <c r="I100" s="39">
        <v>475.2</v>
      </c>
      <c r="J100" s="41"/>
      <c r="K100" s="41"/>
      <c r="L100" s="41"/>
      <c r="M100" s="41"/>
    </row>
    <row r="101" spans="1:13" s="1" customFormat="1" ht="126" customHeight="1" x14ac:dyDescent="0.25">
      <c r="A101" s="7">
        <f t="shared" si="1"/>
        <v>98</v>
      </c>
      <c r="B101" s="18" t="s">
        <v>124</v>
      </c>
      <c r="C101" s="19"/>
      <c r="D101" s="20"/>
      <c r="E101" s="9"/>
      <c r="F101" s="9"/>
      <c r="G101" s="41">
        <v>576</v>
      </c>
      <c r="H101" s="39">
        <v>403.2</v>
      </c>
      <c r="I101" s="39">
        <v>345.59999999999997</v>
      </c>
      <c r="J101" s="41"/>
      <c r="K101" s="41"/>
      <c r="L101" s="41"/>
      <c r="M101" s="41"/>
    </row>
    <row r="102" spans="1:13" s="1" customFormat="1" ht="204.75" customHeight="1" x14ac:dyDescent="0.25">
      <c r="A102" s="7">
        <f t="shared" si="1"/>
        <v>99</v>
      </c>
      <c r="B102" s="8" t="s">
        <v>117</v>
      </c>
      <c r="C102" s="8" t="s">
        <v>125</v>
      </c>
      <c r="D102" s="8" t="s">
        <v>126</v>
      </c>
      <c r="E102" s="39">
        <v>1200</v>
      </c>
      <c r="F102" s="40">
        <v>1.8</v>
      </c>
      <c r="G102" s="39">
        <v>2160</v>
      </c>
      <c r="H102" s="39">
        <v>1512</v>
      </c>
      <c r="I102" s="39">
        <v>1296</v>
      </c>
      <c r="J102" s="39">
        <v>720</v>
      </c>
      <c r="K102" s="39">
        <v>840</v>
      </c>
      <c r="L102" s="40">
        <v>1.8</v>
      </c>
      <c r="M102" s="40">
        <v>1.8</v>
      </c>
    </row>
    <row r="103" spans="1:13" s="1" customFormat="1" ht="94.5" customHeight="1" x14ac:dyDescent="0.25">
      <c r="A103" s="7">
        <f t="shared" si="1"/>
        <v>100</v>
      </c>
      <c r="B103" s="18" t="s">
        <v>127</v>
      </c>
      <c r="C103" s="19"/>
      <c r="D103" s="20"/>
      <c r="E103" s="9"/>
      <c r="F103" s="9"/>
      <c r="G103" s="41">
        <v>1080</v>
      </c>
      <c r="H103" s="39">
        <v>756</v>
      </c>
      <c r="I103" s="39">
        <v>648</v>
      </c>
      <c r="J103" s="41"/>
      <c r="K103" s="41"/>
      <c r="L103" s="41"/>
      <c r="M103" s="41"/>
    </row>
    <row r="104" spans="1:13" s="1" customFormat="1" ht="110.25" customHeight="1" x14ac:dyDescent="0.25">
      <c r="A104" s="7">
        <f t="shared" si="1"/>
        <v>101</v>
      </c>
      <c r="B104" s="18" t="s">
        <v>128</v>
      </c>
      <c r="C104" s="19"/>
      <c r="D104" s="20"/>
      <c r="E104" s="9"/>
      <c r="F104" s="9"/>
      <c r="G104" s="41">
        <v>900</v>
      </c>
      <c r="H104" s="39">
        <v>630</v>
      </c>
      <c r="I104" s="39">
        <v>540</v>
      </c>
      <c r="J104" s="41"/>
      <c r="K104" s="41"/>
      <c r="L104" s="41"/>
      <c r="M104" s="41"/>
    </row>
    <row r="105" spans="1:13" s="1" customFormat="1" ht="126" customHeight="1" x14ac:dyDescent="0.25">
      <c r="A105" s="7">
        <f t="shared" si="1"/>
        <v>102</v>
      </c>
      <c r="B105" s="18" t="s">
        <v>129</v>
      </c>
      <c r="C105" s="19"/>
      <c r="D105" s="20"/>
      <c r="E105" s="9"/>
      <c r="F105" s="9"/>
      <c r="G105" s="41">
        <v>720</v>
      </c>
      <c r="H105" s="39">
        <v>503.99999999999994</v>
      </c>
      <c r="I105" s="39">
        <v>432</v>
      </c>
      <c r="J105" s="41"/>
      <c r="K105" s="41"/>
      <c r="L105" s="41"/>
      <c r="M105" s="41"/>
    </row>
    <row r="106" spans="1:13" s="1" customFormat="1" ht="94.5" customHeight="1" x14ac:dyDescent="0.25">
      <c r="A106" s="7">
        <f t="shared" si="1"/>
        <v>103</v>
      </c>
      <c r="B106" s="18" t="s">
        <v>130</v>
      </c>
      <c r="C106" s="19"/>
      <c r="D106" s="20"/>
      <c r="E106" s="9"/>
      <c r="F106" s="9"/>
      <c r="G106" s="41">
        <v>864</v>
      </c>
      <c r="H106" s="39">
        <v>604.79999999999995</v>
      </c>
      <c r="I106" s="39">
        <v>518.4</v>
      </c>
      <c r="J106" s="41"/>
      <c r="K106" s="41"/>
      <c r="L106" s="41"/>
      <c r="M106" s="41"/>
    </row>
    <row r="107" spans="1:13" s="1" customFormat="1" ht="94.5" customHeight="1" x14ac:dyDescent="0.25">
      <c r="A107" s="7">
        <f t="shared" si="1"/>
        <v>104</v>
      </c>
      <c r="B107" s="18" t="s">
        <v>131</v>
      </c>
      <c r="C107" s="19"/>
      <c r="D107" s="20"/>
      <c r="E107" s="9"/>
      <c r="F107" s="9"/>
      <c r="G107" s="41">
        <v>720</v>
      </c>
      <c r="H107" s="39">
        <v>503.99999999999994</v>
      </c>
      <c r="I107" s="39">
        <v>432</v>
      </c>
      <c r="J107" s="41"/>
      <c r="K107" s="41"/>
      <c r="L107" s="41"/>
      <c r="M107" s="41"/>
    </row>
    <row r="108" spans="1:13" s="1" customFormat="1" ht="126" customHeight="1" x14ac:dyDescent="0.25">
      <c r="A108" s="7">
        <f t="shared" si="1"/>
        <v>105</v>
      </c>
      <c r="B108" s="18" t="s">
        <v>132</v>
      </c>
      <c r="C108" s="19"/>
      <c r="D108" s="20"/>
      <c r="E108" s="9"/>
      <c r="F108" s="9"/>
      <c r="G108" s="41">
        <v>576</v>
      </c>
      <c r="H108" s="39">
        <v>403.2</v>
      </c>
      <c r="I108" s="39">
        <v>345.59999999999997</v>
      </c>
      <c r="J108" s="41"/>
      <c r="K108" s="41"/>
      <c r="L108" s="41"/>
      <c r="M108" s="41"/>
    </row>
    <row r="109" spans="1:13" s="1" customFormat="1" ht="47.25" customHeight="1" x14ac:dyDescent="0.25">
      <c r="A109" s="7">
        <f t="shared" si="1"/>
        <v>106</v>
      </c>
      <c r="B109" s="8" t="s">
        <v>133</v>
      </c>
      <c r="C109" s="8" t="s">
        <v>52</v>
      </c>
      <c r="D109" s="8" t="s">
        <v>134</v>
      </c>
      <c r="E109" s="39">
        <v>1600</v>
      </c>
      <c r="F109" s="40">
        <v>1.8</v>
      </c>
      <c r="G109" s="39">
        <v>2880</v>
      </c>
      <c r="H109" s="39">
        <v>2015.9999999999998</v>
      </c>
      <c r="I109" s="39">
        <v>1728</v>
      </c>
      <c r="J109" s="39">
        <v>960</v>
      </c>
      <c r="K109" s="39">
        <v>1120</v>
      </c>
      <c r="L109" s="40">
        <v>1.7999999999999998</v>
      </c>
      <c r="M109" s="40">
        <v>1.8</v>
      </c>
    </row>
    <row r="110" spans="1:13" s="1" customFormat="1" ht="126" customHeight="1" x14ac:dyDescent="0.25">
      <c r="A110" s="7">
        <f t="shared" si="1"/>
        <v>107</v>
      </c>
      <c r="B110" s="18" t="s">
        <v>135</v>
      </c>
      <c r="C110" s="19"/>
      <c r="D110" s="20"/>
      <c r="E110" s="9"/>
      <c r="F110" s="9"/>
      <c r="G110" s="41">
        <v>1440</v>
      </c>
      <c r="H110" s="39">
        <v>1007.9999999999999</v>
      </c>
      <c r="I110" s="39">
        <v>864</v>
      </c>
      <c r="J110" s="41"/>
      <c r="K110" s="41"/>
      <c r="L110" s="41"/>
      <c r="M110" s="41"/>
    </row>
    <row r="111" spans="1:13" s="1" customFormat="1" ht="110.25" customHeight="1" x14ac:dyDescent="0.25">
      <c r="A111" s="7">
        <f t="shared" si="1"/>
        <v>108</v>
      </c>
      <c r="B111" s="18" t="s">
        <v>136</v>
      </c>
      <c r="C111" s="19"/>
      <c r="D111" s="20"/>
      <c r="E111" s="9"/>
      <c r="F111" s="9"/>
      <c r="G111" s="41">
        <v>1044</v>
      </c>
      <c r="H111" s="39">
        <v>730.8</v>
      </c>
      <c r="I111" s="39">
        <v>626.4</v>
      </c>
      <c r="J111" s="41"/>
      <c r="K111" s="41"/>
      <c r="L111" s="41"/>
      <c r="M111" s="41"/>
    </row>
    <row r="112" spans="1:13" s="1" customFormat="1" ht="15.75" x14ac:dyDescent="0.25">
      <c r="A112" s="7">
        <f t="shared" si="1"/>
        <v>109</v>
      </c>
      <c r="B112" s="18" t="s">
        <v>137</v>
      </c>
      <c r="C112" s="19"/>
      <c r="D112" s="20"/>
      <c r="E112" s="9"/>
      <c r="F112" s="9"/>
      <c r="G112" s="41">
        <v>720</v>
      </c>
      <c r="H112" s="39">
        <v>503.99999999999994</v>
      </c>
      <c r="I112" s="39">
        <v>432</v>
      </c>
      <c r="J112" s="41"/>
      <c r="K112" s="41"/>
      <c r="L112" s="41"/>
      <c r="M112" s="41"/>
    </row>
    <row r="113" spans="1:13" s="1" customFormat="1" ht="94.5" customHeight="1" x14ac:dyDescent="0.25">
      <c r="A113" s="7">
        <f t="shared" si="1"/>
        <v>110</v>
      </c>
      <c r="B113" s="18" t="s">
        <v>138</v>
      </c>
      <c r="C113" s="19"/>
      <c r="D113" s="20"/>
      <c r="E113" s="9"/>
      <c r="F113" s="9"/>
      <c r="G113" s="41">
        <v>1152</v>
      </c>
      <c r="H113" s="39">
        <v>806.4</v>
      </c>
      <c r="I113" s="39">
        <v>691.19999999999993</v>
      </c>
      <c r="J113" s="41"/>
      <c r="K113" s="41"/>
      <c r="L113" s="41"/>
      <c r="M113" s="41"/>
    </row>
    <row r="114" spans="1:13" s="1" customFormat="1" ht="94.5" customHeight="1" x14ac:dyDescent="0.25">
      <c r="A114" s="7">
        <f t="shared" si="1"/>
        <v>111</v>
      </c>
      <c r="B114" s="18" t="s">
        <v>139</v>
      </c>
      <c r="C114" s="19"/>
      <c r="D114" s="20"/>
      <c r="E114" s="9"/>
      <c r="F114" s="9"/>
      <c r="G114" s="41">
        <v>835.2</v>
      </c>
      <c r="H114" s="39">
        <v>584.64</v>
      </c>
      <c r="I114" s="39">
        <v>501.12</v>
      </c>
      <c r="J114" s="41"/>
      <c r="K114" s="41"/>
      <c r="L114" s="41"/>
      <c r="M114" s="41"/>
    </row>
    <row r="115" spans="1:13" s="1" customFormat="1" ht="15.75" x14ac:dyDescent="0.25">
      <c r="A115" s="7">
        <f t="shared" si="1"/>
        <v>112</v>
      </c>
      <c r="B115" s="18" t="s">
        <v>140</v>
      </c>
      <c r="C115" s="19"/>
      <c r="D115" s="20"/>
      <c r="E115" s="9"/>
      <c r="F115" s="9"/>
      <c r="G115" s="41">
        <v>576</v>
      </c>
      <c r="H115" s="39">
        <v>403.2</v>
      </c>
      <c r="I115" s="39">
        <v>345.59999999999997</v>
      </c>
      <c r="J115" s="41"/>
      <c r="K115" s="41"/>
      <c r="L115" s="41"/>
      <c r="M115" s="41"/>
    </row>
    <row r="116" spans="1:13" ht="30.75" customHeight="1" x14ac:dyDescent="0.25">
      <c r="A116" s="7">
        <f t="shared" si="1"/>
        <v>113</v>
      </c>
      <c r="B116" s="8" t="s">
        <v>133</v>
      </c>
      <c r="C116" s="8" t="s">
        <v>134</v>
      </c>
      <c r="D116" s="8" t="s">
        <v>141</v>
      </c>
      <c r="E116" s="39">
        <v>1400</v>
      </c>
      <c r="F116" s="40">
        <v>1.8</v>
      </c>
      <c r="G116" s="39">
        <v>2520</v>
      </c>
      <c r="H116" s="39">
        <v>1764</v>
      </c>
      <c r="I116" s="39">
        <v>1512</v>
      </c>
      <c r="J116" s="39">
        <v>840</v>
      </c>
      <c r="K116" s="39">
        <v>979.99999999999989</v>
      </c>
      <c r="L116" s="40">
        <v>1.8000000000000003</v>
      </c>
      <c r="M116" s="40">
        <v>1.8</v>
      </c>
    </row>
    <row r="117" spans="1:13" ht="126" customHeight="1" x14ac:dyDescent="0.25">
      <c r="A117" s="7">
        <f t="shared" si="1"/>
        <v>114</v>
      </c>
      <c r="B117" s="18" t="s">
        <v>142</v>
      </c>
      <c r="C117" s="19"/>
      <c r="D117" s="20"/>
      <c r="E117" s="9"/>
      <c r="F117" s="9"/>
      <c r="G117" s="41">
        <v>1260</v>
      </c>
      <c r="H117" s="39">
        <v>882</v>
      </c>
      <c r="I117" s="39">
        <v>756</v>
      </c>
      <c r="J117" s="41"/>
      <c r="K117" s="41"/>
      <c r="L117" s="41"/>
      <c r="M117" s="41"/>
    </row>
    <row r="118" spans="1:13" ht="141.75" customHeight="1" x14ac:dyDescent="0.25">
      <c r="A118" s="7">
        <f t="shared" si="1"/>
        <v>115</v>
      </c>
      <c r="B118" s="18" t="s">
        <v>143</v>
      </c>
      <c r="C118" s="19"/>
      <c r="D118" s="20"/>
      <c r="E118" s="9"/>
      <c r="F118" s="9"/>
      <c r="G118" s="41">
        <v>990</v>
      </c>
      <c r="H118" s="39">
        <v>693</v>
      </c>
      <c r="I118" s="39">
        <v>594</v>
      </c>
      <c r="J118" s="41"/>
      <c r="K118" s="41"/>
      <c r="L118" s="41"/>
      <c r="M118" s="41"/>
    </row>
    <row r="119" spans="1:13" x14ac:dyDescent="0.25">
      <c r="A119" s="7">
        <f t="shared" si="1"/>
        <v>116</v>
      </c>
      <c r="B119" s="18" t="s">
        <v>144</v>
      </c>
      <c r="C119" s="19"/>
      <c r="D119" s="20"/>
      <c r="E119" s="9"/>
      <c r="F119" s="9"/>
      <c r="G119" s="41">
        <v>720</v>
      </c>
      <c r="H119" s="39">
        <v>503.99999999999994</v>
      </c>
      <c r="I119" s="39">
        <v>432</v>
      </c>
      <c r="J119" s="41"/>
      <c r="K119" s="41"/>
      <c r="L119" s="41"/>
      <c r="M119" s="41"/>
    </row>
    <row r="120" spans="1:13" ht="126" customHeight="1" x14ac:dyDescent="0.25">
      <c r="A120" s="7">
        <f t="shared" si="1"/>
        <v>117</v>
      </c>
      <c r="B120" s="18" t="s">
        <v>145</v>
      </c>
      <c r="C120" s="19"/>
      <c r="D120" s="20"/>
      <c r="E120" s="9"/>
      <c r="F120" s="9"/>
      <c r="G120" s="41">
        <v>1008</v>
      </c>
      <c r="H120" s="39">
        <v>705.59999999999991</v>
      </c>
      <c r="I120" s="39">
        <v>604.79999999999995</v>
      </c>
      <c r="J120" s="41"/>
      <c r="K120" s="41"/>
      <c r="L120" s="41"/>
      <c r="M120" s="41"/>
    </row>
    <row r="121" spans="1:13" ht="141.75" customHeight="1" x14ac:dyDescent="0.25">
      <c r="A121" s="7">
        <f t="shared" si="1"/>
        <v>118</v>
      </c>
      <c r="B121" s="18" t="s">
        <v>146</v>
      </c>
      <c r="C121" s="19"/>
      <c r="D121" s="20"/>
      <c r="E121" s="9"/>
      <c r="F121" s="9"/>
      <c r="G121" s="41">
        <v>792</v>
      </c>
      <c r="H121" s="39">
        <v>554.4</v>
      </c>
      <c r="I121" s="39">
        <v>475.2</v>
      </c>
      <c r="J121" s="41"/>
      <c r="K121" s="41"/>
      <c r="L121" s="41"/>
      <c r="M121" s="41"/>
    </row>
    <row r="122" spans="1:13" x14ac:dyDescent="0.25">
      <c r="A122" s="7">
        <f t="shared" si="1"/>
        <v>119</v>
      </c>
      <c r="B122" s="18" t="s">
        <v>147</v>
      </c>
      <c r="C122" s="19"/>
      <c r="D122" s="20"/>
      <c r="E122" s="9"/>
      <c r="F122" s="9"/>
      <c r="G122" s="41">
        <v>576</v>
      </c>
      <c r="H122" s="39">
        <v>403.2</v>
      </c>
      <c r="I122" s="39">
        <v>345.59999999999997</v>
      </c>
      <c r="J122" s="41"/>
      <c r="K122" s="41"/>
      <c r="L122" s="41"/>
      <c r="M122" s="41"/>
    </row>
    <row r="123" spans="1:13" ht="31.5" customHeight="1" x14ac:dyDescent="0.25">
      <c r="A123" s="7">
        <f t="shared" si="1"/>
        <v>120</v>
      </c>
      <c r="B123" s="8" t="s">
        <v>133</v>
      </c>
      <c r="C123" s="8" t="s">
        <v>141</v>
      </c>
      <c r="D123" s="8" t="s">
        <v>148</v>
      </c>
      <c r="E123" s="39">
        <v>1200</v>
      </c>
      <c r="F123" s="40">
        <v>1.8</v>
      </c>
      <c r="G123" s="39">
        <v>2160</v>
      </c>
      <c r="H123" s="39">
        <v>1512</v>
      </c>
      <c r="I123" s="39">
        <v>1296</v>
      </c>
      <c r="J123" s="39">
        <v>720</v>
      </c>
      <c r="K123" s="39">
        <v>840</v>
      </c>
      <c r="L123" s="40">
        <v>1.8</v>
      </c>
      <c r="M123" s="40">
        <v>1.8</v>
      </c>
    </row>
    <row r="124" spans="1:13" ht="110.25" customHeight="1" x14ac:dyDescent="0.25">
      <c r="A124" s="7">
        <f t="shared" si="1"/>
        <v>121</v>
      </c>
      <c r="B124" s="18" t="s">
        <v>149</v>
      </c>
      <c r="C124" s="19"/>
      <c r="D124" s="20"/>
      <c r="E124" s="9"/>
      <c r="F124" s="9"/>
      <c r="G124" s="41">
        <v>1080</v>
      </c>
      <c r="H124" s="39">
        <v>756</v>
      </c>
      <c r="I124" s="39">
        <v>648</v>
      </c>
      <c r="J124" s="41"/>
      <c r="K124" s="41"/>
      <c r="L124" s="41"/>
      <c r="M124" s="41"/>
    </row>
    <row r="125" spans="1:13" ht="126" customHeight="1" x14ac:dyDescent="0.25">
      <c r="A125" s="7">
        <f t="shared" si="1"/>
        <v>122</v>
      </c>
      <c r="B125" s="18" t="s">
        <v>150</v>
      </c>
      <c r="C125" s="19"/>
      <c r="D125" s="20"/>
      <c r="E125" s="9"/>
      <c r="F125" s="9"/>
      <c r="G125" s="41">
        <v>900</v>
      </c>
      <c r="H125" s="39">
        <v>630</v>
      </c>
      <c r="I125" s="39">
        <v>540</v>
      </c>
      <c r="J125" s="41"/>
      <c r="K125" s="41"/>
      <c r="L125" s="41"/>
      <c r="M125" s="41"/>
    </row>
    <row r="126" spans="1:13" x14ac:dyDescent="0.25">
      <c r="A126" s="7">
        <f t="shared" si="1"/>
        <v>123</v>
      </c>
      <c r="B126" s="18" t="s">
        <v>151</v>
      </c>
      <c r="C126" s="19"/>
      <c r="D126" s="20"/>
      <c r="E126" s="9"/>
      <c r="F126" s="9"/>
      <c r="G126" s="41">
        <v>720</v>
      </c>
      <c r="H126" s="39">
        <v>503.99999999999994</v>
      </c>
      <c r="I126" s="39">
        <v>432</v>
      </c>
      <c r="J126" s="41"/>
      <c r="K126" s="41"/>
      <c r="L126" s="41"/>
      <c r="M126" s="41"/>
    </row>
    <row r="127" spans="1:13" ht="110.25" customHeight="1" x14ac:dyDescent="0.25">
      <c r="A127" s="7">
        <f t="shared" si="1"/>
        <v>124</v>
      </c>
      <c r="B127" s="18" t="s">
        <v>152</v>
      </c>
      <c r="C127" s="19"/>
      <c r="D127" s="20"/>
      <c r="E127" s="9"/>
      <c r="F127" s="9"/>
      <c r="G127" s="41">
        <v>864</v>
      </c>
      <c r="H127" s="39">
        <v>604.79999999999995</v>
      </c>
      <c r="I127" s="39">
        <v>518.4</v>
      </c>
      <c r="J127" s="41"/>
      <c r="K127" s="41"/>
      <c r="L127" s="41"/>
      <c r="M127" s="41"/>
    </row>
    <row r="128" spans="1:13" ht="126" customHeight="1" x14ac:dyDescent="0.25">
      <c r="A128" s="7">
        <f t="shared" si="1"/>
        <v>125</v>
      </c>
      <c r="B128" s="18" t="s">
        <v>153</v>
      </c>
      <c r="C128" s="19"/>
      <c r="D128" s="20"/>
      <c r="E128" s="9"/>
      <c r="F128" s="9"/>
      <c r="G128" s="41">
        <v>720</v>
      </c>
      <c r="H128" s="39">
        <v>503.99999999999994</v>
      </c>
      <c r="I128" s="39">
        <v>432</v>
      </c>
      <c r="J128" s="41"/>
      <c r="K128" s="41"/>
      <c r="L128" s="41"/>
      <c r="M128" s="41"/>
    </row>
    <row r="129" spans="1:13" x14ac:dyDescent="0.25">
      <c r="A129" s="7">
        <f t="shared" si="1"/>
        <v>126</v>
      </c>
      <c r="B129" s="18" t="s">
        <v>154</v>
      </c>
      <c r="C129" s="19"/>
      <c r="D129" s="20"/>
      <c r="E129" s="9"/>
      <c r="F129" s="9"/>
      <c r="G129" s="41">
        <v>576</v>
      </c>
      <c r="H129" s="39">
        <v>403.2</v>
      </c>
      <c r="I129" s="39">
        <v>345.59999999999997</v>
      </c>
      <c r="J129" s="41"/>
      <c r="K129" s="41"/>
      <c r="L129" s="41"/>
      <c r="M129" s="41"/>
    </row>
    <row r="130" spans="1:13" ht="31.5" customHeight="1" x14ac:dyDescent="0.25">
      <c r="A130" s="7">
        <f t="shared" si="1"/>
        <v>127</v>
      </c>
      <c r="B130" s="8" t="s">
        <v>155</v>
      </c>
      <c r="C130" s="8" t="s">
        <v>156</v>
      </c>
      <c r="D130" s="8" t="s">
        <v>157</v>
      </c>
      <c r="E130" s="39">
        <v>900</v>
      </c>
      <c r="F130" s="40">
        <v>1.5</v>
      </c>
      <c r="G130" s="39">
        <v>1350</v>
      </c>
      <c r="H130" s="39">
        <v>944.99999999999989</v>
      </c>
      <c r="I130" s="39">
        <v>810</v>
      </c>
      <c r="J130" s="39">
        <v>540</v>
      </c>
      <c r="K130" s="39">
        <v>630</v>
      </c>
      <c r="L130" s="40">
        <v>1.4999999999999998</v>
      </c>
      <c r="M130" s="40">
        <v>1.5</v>
      </c>
    </row>
    <row r="131" spans="1:13" ht="141.75" customHeight="1" x14ac:dyDescent="0.25">
      <c r="A131" s="7">
        <f t="shared" si="1"/>
        <v>128</v>
      </c>
      <c r="B131" s="18" t="s">
        <v>158</v>
      </c>
      <c r="C131" s="19"/>
      <c r="D131" s="20"/>
      <c r="E131" s="9"/>
      <c r="F131" s="9"/>
      <c r="G131" s="41">
        <v>675</v>
      </c>
      <c r="H131" s="39">
        <v>472.49999999999994</v>
      </c>
      <c r="I131" s="39">
        <v>405</v>
      </c>
      <c r="J131" s="41"/>
      <c r="K131" s="41"/>
      <c r="L131" s="41"/>
      <c r="M131" s="41"/>
    </row>
    <row r="132" spans="1:13" ht="157.5" customHeight="1" x14ac:dyDescent="0.25">
      <c r="A132" s="7">
        <f t="shared" si="1"/>
        <v>129</v>
      </c>
      <c r="B132" s="18" t="s">
        <v>159</v>
      </c>
      <c r="C132" s="19"/>
      <c r="D132" s="20"/>
      <c r="E132" s="9"/>
      <c r="F132" s="9"/>
      <c r="G132" s="41">
        <v>600</v>
      </c>
      <c r="H132" s="39">
        <v>420</v>
      </c>
      <c r="I132" s="39">
        <v>360</v>
      </c>
      <c r="J132" s="41"/>
      <c r="K132" s="41"/>
      <c r="L132" s="41"/>
      <c r="M132" s="41"/>
    </row>
    <row r="133" spans="1:13" ht="94.5" customHeight="1" x14ac:dyDescent="0.25">
      <c r="A133" s="7">
        <f t="shared" si="1"/>
        <v>130</v>
      </c>
      <c r="B133" s="18" t="s">
        <v>160</v>
      </c>
      <c r="C133" s="19"/>
      <c r="D133" s="20"/>
      <c r="E133" s="9"/>
      <c r="F133" s="9"/>
      <c r="G133" s="41">
        <v>450</v>
      </c>
      <c r="H133" s="39">
        <v>315</v>
      </c>
      <c r="I133" s="39">
        <v>270</v>
      </c>
      <c r="J133" s="41"/>
      <c r="K133" s="41"/>
      <c r="L133" s="41"/>
      <c r="M133" s="41"/>
    </row>
    <row r="134" spans="1:13" ht="141.75" customHeight="1" x14ac:dyDescent="0.25">
      <c r="A134" s="7">
        <f t="shared" ref="A134:A197" si="2">A133+1</f>
        <v>131</v>
      </c>
      <c r="B134" s="18" t="s">
        <v>161</v>
      </c>
      <c r="C134" s="19"/>
      <c r="D134" s="20"/>
      <c r="E134" s="9"/>
      <c r="F134" s="9"/>
      <c r="G134" s="41">
        <v>540</v>
      </c>
      <c r="H134" s="39">
        <v>378</v>
      </c>
      <c r="I134" s="39">
        <v>324</v>
      </c>
      <c r="J134" s="41"/>
      <c r="K134" s="41"/>
      <c r="L134" s="41"/>
      <c r="M134" s="41"/>
    </row>
    <row r="135" spans="1:13" ht="157.5" customHeight="1" x14ac:dyDescent="0.25">
      <c r="A135" s="7">
        <f t="shared" si="2"/>
        <v>132</v>
      </c>
      <c r="B135" s="18" t="s">
        <v>162</v>
      </c>
      <c r="C135" s="19"/>
      <c r="D135" s="20"/>
      <c r="E135" s="9"/>
      <c r="F135" s="9"/>
      <c r="G135" s="41">
        <v>480</v>
      </c>
      <c r="H135" s="39">
        <v>336</v>
      </c>
      <c r="I135" s="39">
        <v>288</v>
      </c>
      <c r="J135" s="41"/>
      <c r="K135" s="41"/>
      <c r="L135" s="41"/>
      <c r="M135" s="41"/>
    </row>
    <row r="136" spans="1:13" ht="94.5" customHeight="1" x14ac:dyDescent="0.25">
      <c r="A136" s="7">
        <f t="shared" si="2"/>
        <v>133</v>
      </c>
      <c r="B136" s="18" t="s">
        <v>163</v>
      </c>
      <c r="C136" s="19"/>
      <c r="D136" s="20"/>
      <c r="E136" s="9"/>
      <c r="F136" s="9"/>
      <c r="G136" s="41">
        <v>360</v>
      </c>
      <c r="H136" s="39">
        <v>251.99999999999997</v>
      </c>
      <c r="I136" s="39">
        <v>216</v>
      </c>
      <c r="J136" s="41"/>
      <c r="K136" s="41"/>
      <c r="L136" s="41"/>
      <c r="M136" s="41"/>
    </row>
    <row r="137" spans="1:13" ht="31.5" customHeight="1" x14ac:dyDescent="0.25">
      <c r="A137" s="7">
        <f t="shared" si="2"/>
        <v>134</v>
      </c>
      <c r="B137" s="8" t="s">
        <v>164</v>
      </c>
      <c r="C137" s="8" t="s">
        <v>165</v>
      </c>
      <c r="D137" s="8" t="s">
        <v>166</v>
      </c>
      <c r="E137" s="39">
        <v>900</v>
      </c>
      <c r="F137" s="40">
        <v>1.5</v>
      </c>
      <c r="G137" s="39">
        <v>1350</v>
      </c>
      <c r="H137" s="39">
        <v>944.99999999999989</v>
      </c>
      <c r="I137" s="39">
        <v>810</v>
      </c>
      <c r="J137" s="39">
        <v>540</v>
      </c>
      <c r="K137" s="39">
        <v>630</v>
      </c>
      <c r="L137" s="40">
        <v>1.4999999999999998</v>
      </c>
      <c r="M137" s="40">
        <v>1.5</v>
      </c>
    </row>
    <row r="138" spans="1:13" ht="141.75" customHeight="1" x14ac:dyDescent="0.25">
      <c r="A138" s="7">
        <f t="shared" si="2"/>
        <v>135</v>
      </c>
      <c r="B138" s="18" t="s">
        <v>167</v>
      </c>
      <c r="C138" s="19"/>
      <c r="D138" s="20"/>
      <c r="E138" s="9"/>
      <c r="F138" s="9"/>
      <c r="G138" s="41">
        <v>675</v>
      </c>
      <c r="H138" s="39">
        <v>472.49999999999994</v>
      </c>
      <c r="I138" s="39">
        <v>405</v>
      </c>
      <c r="J138" s="41"/>
      <c r="K138" s="41"/>
      <c r="L138" s="41"/>
      <c r="M138" s="41"/>
    </row>
    <row r="139" spans="1:13" ht="157.5" customHeight="1" x14ac:dyDescent="0.25">
      <c r="A139" s="7">
        <f t="shared" si="2"/>
        <v>136</v>
      </c>
      <c r="B139" s="18" t="s">
        <v>168</v>
      </c>
      <c r="C139" s="19"/>
      <c r="D139" s="20"/>
      <c r="E139" s="9"/>
      <c r="F139" s="9"/>
      <c r="G139" s="41">
        <v>600</v>
      </c>
      <c r="H139" s="39">
        <v>420</v>
      </c>
      <c r="I139" s="39">
        <v>360</v>
      </c>
      <c r="J139" s="41"/>
      <c r="K139" s="41"/>
      <c r="L139" s="41"/>
      <c r="M139" s="41"/>
    </row>
    <row r="140" spans="1:13" ht="94.5" customHeight="1" x14ac:dyDescent="0.25">
      <c r="A140" s="7">
        <f t="shared" si="2"/>
        <v>137</v>
      </c>
      <c r="B140" s="18" t="s">
        <v>169</v>
      </c>
      <c r="C140" s="19"/>
      <c r="D140" s="20"/>
      <c r="E140" s="9"/>
      <c r="F140" s="9"/>
      <c r="G140" s="41">
        <v>450</v>
      </c>
      <c r="H140" s="39">
        <v>315</v>
      </c>
      <c r="I140" s="39">
        <v>270</v>
      </c>
      <c r="J140" s="41"/>
      <c r="K140" s="41"/>
      <c r="L140" s="41"/>
      <c r="M140" s="41"/>
    </row>
    <row r="141" spans="1:13" ht="141.75" customHeight="1" x14ac:dyDescent="0.25">
      <c r="A141" s="7">
        <f t="shared" si="2"/>
        <v>138</v>
      </c>
      <c r="B141" s="18" t="s">
        <v>170</v>
      </c>
      <c r="C141" s="19"/>
      <c r="D141" s="20"/>
      <c r="E141" s="9"/>
      <c r="F141" s="9"/>
      <c r="G141" s="41">
        <v>540</v>
      </c>
      <c r="H141" s="39">
        <v>378</v>
      </c>
      <c r="I141" s="39">
        <v>324</v>
      </c>
      <c r="J141" s="41"/>
      <c r="K141" s="41"/>
      <c r="L141" s="41"/>
      <c r="M141" s="41"/>
    </row>
    <row r="142" spans="1:13" ht="157.5" customHeight="1" x14ac:dyDescent="0.25">
      <c r="A142" s="7">
        <f t="shared" si="2"/>
        <v>139</v>
      </c>
      <c r="B142" s="18" t="s">
        <v>171</v>
      </c>
      <c r="C142" s="19"/>
      <c r="D142" s="20"/>
      <c r="E142" s="9"/>
      <c r="F142" s="9"/>
      <c r="G142" s="41">
        <v>480</v>
      </c>
      <c r="H142" s="39">
        <v>336</v>
      </c>
      <c r="I142" s="39">
        <v>288</v>
      </c>
      <c r="J142" s="41"/>
      <c r="K142" s="41"/>
      <c r="L142" s="41"/>
      <c r="M142" s="41"/>
    </row>
    <row r="143" spans="1:13" ht="94.5" customHeight="1" x14ac:dyDescent="0.25">
      <c r="A143" s="7">
        <f t="shared" si="2"/>
        <v>140</v>
      </c>
      <c r="B143" s="18" t="s">
        <v>172</v>
      </c>
      <c r="C143" s="19"/>
      <c r="D143" s="20"/>
      <c r="E143" s="9"/>
      <c r="F143" s="9"/>
      <c r="G143" s="41">
        <v>360</v>
      </c>
      <c r="H143" s="39">
        <v>251.99999999999997</v>
      </c>
      <c r="I143" s="39">
        <v>216</v>
      </c>
      <c r="J143" s="41"/>
      <c r="K143" s="41"/>
      <c r="L143" s="41"/>
      <c r="M143" s="41"/>
    </row>
    <row r="144" spans="1:13" ht="31.5" customHeight="1" x14ac:dyDescent="0.25">
      <c r="A144" s="7">
        <f t="shared" si="2"/>
        <v>141</v>
      </c>
      <c r="B144" s="8" t="s">
        <v>173</v>
      </c>
      <c r="C144" s="8" t="s">
        <v>13</v>
      </c>
      <c r="D144" s="8" t="s">
        <v>174</v>
      </c>
      <c r="E144" s="39">
        <v>900</v>
      </c>
      <c r="F144" s="40">
        <v>1.5</v>
      </c>
      <c r="G144" s="39">
        <v>1350</v>
      </c>
      <c r="H144" s="39">
        <v>944.99999999999989</v>
      </c>
      <c r="I144" s="39">
        <v>810</v>
      </c>
      <c r="J144" s="39">
        <v>540</v>
      </c>
      <c r="K144" s="39">
        <v>630</v>
      </c>
      <c r="L144" s="40">
        <v>1.4999999999999998</v>
      </c>
      <c r="M144" s="40">
        <v>1.5</v>
      </c>
    </row>
    <row r="145" spans="1:13" ht="141.75" customHeight="1" x14ac:dyDescent="0.25">
      <c r="A145" s="7">
        <f t="shared" si="2"/>
        <v>142</v>
      </c>
      <c r="B145" s="18" t="s">
        <v>175</v>
      </c>
      <c r="C145" s="19"/>
      <c r="D145" s="20"/>
      <c r="E145" s="9"/>
      <c r="F145" s="9"/>
      <c r="G145" s="41">
        <v>675</v>
      </c>
      <c r="H145" s="39">
        <v>472.49999999999994</v>
      </c>
      <c r="I145" s="39">
        <v>405</v>
      </c>
      <c r="J145" s="41"/>
      <c r="K145" s="41"/>
      <c r="L145" s="41"/>
      <c r="M145" s="41"/>
    </row>
    <row r="146" spans="1:13" ht="157.5" customHeight="1" x14ac:dyDescent="0.25">
      <c r="A146" s="7">
        <f t="shared" si="2"/>
        <v>143</v>
      </c>
      <c r="B146" s="18" t="s">
        <v>176</v>
      </c>
      <c r="C146" s="19"/>
      <c r="D146" s="20"/>
      <c r="E146" s="9"/>
      <c r="F146" s="9"/>
      <c r="G146" s="41">
        <v>600</v>
      </c>
      <c r="H146" s="39">
        <v>420</v>
      </c>
      <c r="I146" s="39">
        <v>360</v>
      </c>
      <c r="J146" s="41"/>
      <c r="K146" s="41"/>
      <c r="L146" s="41"/>
      <c r="M146" s="41"/>
    </row>
    <row r="147" spans="1:13" ht="94.5" customHeight="1" x14ac:dyDescent="0.25">
      <c r="A147" s="7">
        <f t="shared" si="2"/>
        <v>144</v>
      </c>
      <c r="B147" s="18" t="s">
        <v>177</v>
      </c>
      <c r="C147" s="19"/>
      <c r="D147" s="20"/>
      <c r="E147" s="9"/>
      <c r="F147" s="9"/>
      <c r="G147" s="41">
        <v>450</v>
      </c>
      <c r="H147" s="39">
        <v>315</v>
      </c>
      <c r="I147" s="39">
        <v>270</v>
      </c>
      <c r="J147" s="41"/>
      <c r="K147" s="41"/>
      <c r="L147" s="41"/>
      <c r="M147" s="41"/>
    </row>
    <row r="148" spans="1:13" ht="141.75" customHeight="1" x14ac:dyDescent="0.25">
      <c r="A148" s="7">
        <f t="shared" si="2"/>
        <v>145</v>
      </c>
      <c r="B148" s="18" t="s">
        <v>178</v>
      </c>
      <c r="C148" s="19"/>
      <c r="D148" s="20"/>
      <c r="E148" s="9"/>
      <c r="F148" s="9"/>
      <c r="G148" s="41">
        <v>540</v>
      </c>
      <c r="H148" s="39">
        <v>378</v>
      </c>
      <c r="I148" s="39">
        <v>324</v>
      </c>
      <c r="J148" s="41"/>
      <c r="K148" s="41"/>
      <c r="L148" s="41"/>
      <c r="M148" s="41"/>
    </row>
    <row r="149" spans="1:13" ht="157.5" customHeight="1" x14ac:dyDescent="0.25">
      <c r="A149" s="7">
        <f t="shared" si="2"/>
        <v>146</v>
      </c>
      <c r="B149" s="18" t="s">
        <v>179</v>
      </c>
      <c r="C149" s="19"/>
      <c r="D149" s="20"/>
      <c r="E149" s="9"/>
      <c r="F149" s="9"/>
      <c r="G149" s="41">
        <v>480</v>
      </c>
      <c r="H149" s="39">
        <v>336</v>
      </c>
      <c r="I149" s="39">
        <v>288</v>
      </c>
      <c r="J149" s="41"/>
      <c r="K149" s="41"/>
      <c r="L149" s="41"/>
      <c r="M149" s="41"/>
    </row>
    <row r="150" spans="1:13" ht="94.5" customHeight="1" x14ac:dyDescent="0.25">
      <c r="A150" s="7">
        <f t="shared" si="2"/>
        <v>147</v>
      </c>
      <c r="B150" s="18" t="s">
        <v>180</v>
      </c>
      <c r="C150" s="19"/>
      <c r="D150" s="20"/>
      <c r="E150" s="9"/>
      <c r="F150" s="9"/>
      <c r="G150" s="41">
        <v>360</v>
      </c>
      <c r="H150" s="39">
        <v>251.99999999999997</v>
      </c>
      <c r="I150" s="39">
        <v>216</v>
      </c>
      <c r="J150" s="41"/>
      <c r="K150" s="41"/>
      <c r="L150" s="41"/>
      <c r="M150" s="41"/>
    </row>
    <row r="151" spans="1:13" ht="31.5" customHeight="1" x14ac:dyDescent="0.25">
      <c r="A151" s="7">
        <f t="shared" si="2"/>
        <v>148</v>
      </c>
      <c r="B151" s="8" t="s">
        <v>181</v>
      </c>
      <c r="C151" s="8" t="s">
        <v>182</v>
      </c>
      <c r="D151" s="8" t="s">
        <v>183</v>
      </c>
      <c r="E151" s="39">
        <v>900</v>
      </c>
      <c r="F151" s="40">
        <v>1.5</v>
      </c>
      <c r="G151" s="39">
        <v>1350</v>
      </c>
      <c r="H151" s="39">
        <v>944.99999999999989</v>
      </c>
      <c r="I151" s="39">
        <v>810</v>
      </c>
      <c r="J151" s="39">
        <v>540</v>
      </c>
      <c r="K151" s="39">
        <v>630</v>
      </c>
      <c r="L151" s="40">
        <v>1.4999999999999998</v>
      </c>
      <c r="M151" s="40">
        <v>1.5</v>
      </c>
    </row>
    <row r="152" spans="1:13" ht="110.25" customHeight="1" x14ac:dyDescent="0.25">
      <c r="A152" s="7">
        <f t="shared" si="2"/>
        <v>149</v>
      </c>
      <c r="B152" s="18" t="s">
        <v>184</v>
      </c>
      <c r="C152" s="19"/>
      <c r="D152" s="20"/>
      <c r="E152" s="9"/>
      <c r="F152" s="9"/>
      <c r="G152" s="41">
        <v>675</v>
      </c>
      <c r="H152" s="39">
        <v>472.49999999999994</v>
      </c>
      <c r="I152" s="39">
        <v>405</v>
      </c>
      <c r="J152" s="41"/>
      <c r="K152" s="41"/>
      <c r="L152" s="41"/>
      <c r="M152" s="41"/>
    </row>
    <row r="153" spans="1:13" ht="126" customHeight="1" x14ac:dyDescent="0.25">
      <c r="A153" s="7">
        <f t="shared" si="2"/>
        <v>150</v>
      </c>
      <c r="B153" s="18" t="s">
        <v>185</v>
      </c>
      <c r="C153" s="19"/>
      <c r="D153" s="20"/>
      <c r="E153" s="9"/>
      <c r="F153" s="9"/>
      <c r="G153" s="41">
        <v>600</v>
      </c>
      <c r="H153" s="39">
        <v>420</v>
      </c>
      <c r="I153" s="39">
        <v>360</v>
      </c>
      <c r="J153" s="41"/>
      <c r="K153" s="41"/>
      <c r="L153" s="41"/>
      <c r="M153" s="41"/>
    </row>
    <row r="154" spans="1:13" x14ac:dyDescent="0.25">
      <c r="A154" s="7">
        <f t="shared" si="2"/>
        <v>151</v>
      </c>
      <c r="B154" s="18" t="s">
        <v>186</v>
      </c>
      <c r="C154" s="19"/>
      <c r="D154" s="20"/>
      <c r="E154" s="9"/>
      <c r="F154" s="9"/>
      <c r="G154" s="41">
        <v>450</v>
      </c>
      <c r="H154" s="39">
        <v>315</v>
      </c>
      <c r="I154" s="39">
        <v>270</v>
      </c>
      <c r="J154" s="41"/>
      <c r="K154" s="41"/>
      <c r="L154" s="41"/>
      <c r="M154" s="41"/>
    </row>
    <row r="155" spans="1:13" ht="110.25" customHeight="1" x14ac:dyDescent="0.25">
      <c r="A155" s="7">
        <f t="shared" si="2"/>
        <v>152</v>
      </c>
      <c r="B155" s="18" t="s">
        <v>187</v>
      </c>
      <c r="C155" s="19"/>
      <c r="D155" s="20"/>
      <c r="E155" s="9"/>
      <c r="F155" s="9"/>
      <c r="G155" s="41">
        <v>540</v>
      </c>
      <c r="H155" s="39">
        <v>378</v>
      </c>
      <c r="I155" s="39">
        <v>324</v>
      </c>
      <c r="J155" s="41"/>
      <c r="K155" s="41"/>
      <c r="L155" s="41"/>
      <c r="M155" s="41"/>
    </row>
    <row r="156" spans="1:13" ht="126" customHeight="1" x14ac:dyDescent="0.25">
      <c r="A156" s="7">
        <f t="shared" si="2"/>
        <v>153</v>
      </c>
      <c r="B156" s="18" t="s">
        <v>188</v>
      </c>
      <c r="C156" s="19"/>
      <c r="D156" s="20"/>
      <c r="E156" s="9"/>
      <c r="F156" s="9"/>
      <c r="G156" s="41">
        <v>480</v>
      </c>
      <c r="H156" s="39">
        <v>336</v>
      </c>
      <c r="I156" s="39">
        <v>288</v>
      </c>
      <c r="J156" s="41"/>
      <c r="K156" s="41"/>
      <c r="L156" s="41"/>
      <c r="M156" s="41"/>
    </row>
    <row r="157" spans="1:13" x14ac:dyDescent="0.25">
      <c r="A157" s="7">
        <f t="shared" si="2"/>
        <v>154</v>
      </c>
      <c r="B157" s="18" t="s">
        <v>189</v>
      </c>
      <c r="C157" s="19"/>
      <c r="D157" s="20"/>
      <c r="E157" s="9"/>
      <c r="F157" s="9"/>
      <c r="G157" s="41">
        <v>360</v>
      </c>
      <c r="H157" s="39">
        <v>251.99999999999997</v>
      </c>
      <c r="I157" s="39">
        <v>216</v>
      </c>
      <c r="J157" s="41"/>
      <c r="K157" s="41"/>
      <c r="L157" s="41"/>
      <c r="M157" s="41"/>
    </row>
    <row r="158" spans="1:13" ht="47.25" customHeight="1" x14ac:dyDescent="0.25">
      <c r="A158" s="7">
        <f t="shared" si="2"/>
        <v>155</v>
      </c>
      <c r="B158" s="8" t="s">
        <v>190</v>
      </c>
      <c r="C158" s="8" t="s">
        <v>191</v>
      </c>
      <c r="D158" s="8" t="s">
        <v>192</v>
      </c>
      <c r="E158" s="39">
        <v>900</v>
      </c>
      <c r="F158" s="40">
        <v>1.5</v>
      </c>
      <c r="G158" s="39">
        <v>1350</v>
      </c>
      <c r="H158" s="39">
        <v>944.99999999999989</v>
      </c>
      <c r="I158" s="39">
        <v>810</v>
      </c>
      <c r="J158" s="39">
        <v>540</v>
      </c>
      <c r="K158" s="39">
        <v>630</v>
      </c>
      <c r="L158" s="40">
        <v>1.4999999999999998</v>
      </c>
      <c r="M158" s="40">
        <v>1.5</v>
      </c>
    </row>
    <row r="159" spans="1:13" ht="110.25" customHeight="1" x14ac:dyDescent="0.25">
      <c r="A159" s="7">
        <f t="shared" si="2"/>
        <v>156</v>
      </c>
      <c r="B159" s="18" t="s">
        <v>193</v>
      </c>
      <c r="C159" s="19"/>
      <c r="D159" s="20"/>
      <c r="E159" s="9"/>
      <c r="F159" s="9"/>
      <c r="G159" s="41">
        <v>675</v>
      </c>
      <c r="H159" s="39">
        <v>472.49999999999994</v>
      </c>
      <c r="I159" s="39">
        <v>405</v>
      </c>
      <c r="J159" s="41"/>
      <c r="K159" s="41"/>
      <c r="L159" s="41"/>
      <c r="M159" s="41"/>
    </row>
    <row r="160" spans="1:13" ht="126" customHeight="1" x14ac:dyDescent="0.25">
      <c r="A160" s="7">
        <f t="shared" si="2"/>
        <v>157</v>
      </c>
      <c r="B160" s="18" t="s">
        <v>194</v>
      </c>
      <c r="C160" s="19"/>
      <c r="D160" s="20"/>
      <c r="E160" s="9"/>
      <c r="F160" s="9"/>
      <c r="G160" s="41">
        <v>600</v>
      </c>
      <c r="H160" s="39">
        <v>420</v>
      </c>
      <c r="I160" s="39">
        <v>360</v>
      </c>
      <c r="J160" s="41"/>
      <c r="K160" s="41"/>
      <c r="L160" s="41"/>
      <c r="M160" s="41"/>
    </row>
    <row r="161" spans="1:13" x14ac:dyDescent="0.25">
      <c r="A161" s="7">
        <f t="shared" si="2"/>
        <v>158</v>
      </c>
      <c r="B161" s="18" t="s">
        <v>195</v>
      </c>
      <c r="C161" s="19"/>
      <c r="D161" s="20"/>
      <c r="E161" s="9"/>
      <c r="F161" s="9"/>
      <c r="G161" s="41">
        <v>450</v>
      </c>
      <c r="H161" s="39">
        <v>315</v>
      </c>
      <c r="I161" s="39">
        <v>270</v>
      </c>
      <c r="J161" s="41"/>
      <c r="K161" s="41"/>
      <c r="L161" s="41"/>
      <c r="M161" s="41"/>
    </row>
    <row r="162" spans="1:13" ht="110.25" customHeight="1" x14ac:dyDescent="0.25">
      <c r="A162" s="7">
        <f t="shared" si="2"/>
        <v>159</v>
      </c>
      <c r="B162" s="18" t="s">
        <v>196</v>
      </c>
      <c r="C162" s="19"/>
      <c r="D162" s="20"/>
      <c r="E162" s="9"/>
      <c r="F162" s="9"/>
      <c r="G162" s="41">
        <v>540</v>
      </c>
      <c r="H162" s="39">
        <v>378</v>
      </c>
      <c r="I162" s="39">
        <v>324</v>
      </c>
      <c r="J162" s="41"/>
      <c r="K162" s="41"/>
      <c r="L162" s="41"/>
      <c r="M162" s="41"/>
    </row>
    <row r="163" spans="1:13" ht="126" customHeight="1" x14ac:dyDescent="0.25">
      <c r="A163" s="7">
        <f t="shared" si="2"/>
        <v>160</v>
      </c>
      <c r="B163" s="18" t="s">
        <v>197</v>
      </c>
      <c r="C163" s="19"/>
      <c r="D163" s="20"/>
      <c r="E163" s="9"/>
      <c r="F163" s="9"/>
      <c r="G163" s="41">
        <v>480</v>
      </c>
      <c r="H163" s="39">
        <v>336</v>
      </c>
      <c r="I163" s="39">
        <v>288</v>
      </c>
      <c r="J163" s="41"/>
      <c r="K163" s="41"/>
      <c r="L163" s="41"/>
      <c r="M163" s="41"/>
    </row>
    <row r="164" spans="1:13" x14ac:dyDescent="0.25">
      <c r="A164" s="7">
        <f t="shared" si="2"/>
        <v>161</v>
      </c>
      <c r="B164" s="18" t="s">
        <v>198</v>
      </c>
      <c r="C164" s="19"/>
      <c r="D164" s="20"/>
      <c r="E164" s="9"/>
      <c r="F164" s="9"/>
      <c r="G164" s="41">
        <v>360</v>
      </c>
      <c r="H164" s="39">
        <v>251.99999999999997</v>
      </c>
      <c r="I164" s="39">
        <v>216</v>
      </c>
      <c r="J164" s="41"/>
      <c r="K164" s="41"/>
      <c r="L164" s="41"/>
      <c r="M164" s="41"/>
    </row>
    <row r="165" spans="1:13" ht="63" customHeight="1" x14ac:dyDescent="0.25">
      <c r="A165" s="7">
        <f t="shared" si="2"/>
        <v>162</v>
      </c>
      <c r="B165" s="8" t="s">
        <v>192</v>
      </c>
      <c r="C165" s="8" t="s">
        <v>13</v>
      </c>
      <c r="D165" s="8" t="s">
        <v>199</v>
      </c>
      <c r="E165" s="39">
        <v>900</v>
      </c>
      <c r="F165" s="40">
        <v>1.5</v>
      </c>
      <c r="G165" s="39">
        <v>1350</v>
      </c>
      <c r="H165" s="39">
        <v>944.99999999999989</v>
      </c>
      <c r="I165" s="39">
        <v>810</v>
      </c>
      <c r="J165" s="39">
        <v>540</v>
      </c>
      <c r="K165" s="39">
        <v>630</v>
      </c>
      <c r="L165" s="40">
        <v>1.4999999999999998</v>
      </c>
      <c r="M165" s="40">
        <v>1.5</v>
      </c>
    </row>
    <row r="166" spans="1:13" ht="110.25" customHeight="1" x14ac:dyDescent="0.25">
      <c r="A166" s="7">
        <f t="shared" si="2"/>
        <v>163</v>
      </c>
      <c r="B166" s="18" t="s">
        <v>200</v>
      </c>
      <c r="C166" s="19"/>
      <c r="D166" s="20"/>
      <c r="E166" s="9"/>
      <c r="F166" s="9"/>
      <c r="G166" s="41">
        <v>675</v>
      </c>
      <c r="H166" s="39">
        <v>472.49999999999994</v>
      </c>
      <c r="I166" s="39">
        <v>405</v>
      </c>
      <c r="J166" s="41"/>
      <c r="K166" s="41"/>
      <c r="L166" s="41"/>
      <c r="M166" s="41"/>
    </row>
    <row r="167" spans="1:13" ht="126" customHeight="1" x14ac:dyDescent="0.25">
      <c r="A167" s="7">
        <f t="shared" si="2"/>
        <v>164</v>
      </c>
      <c r="B167" s="18" t="s">
        <v>201</v>
      </c>
      <c r="C167" s="19"/>
      <c r="D167" s="20"/>
      <c r="E167" s="9"/>
      <c r="F167" s="9"/>
      <c r="G167" s="41">
        <v>600</v>
      </c>
      <c r="H167" s="39">
        <v>420</v>
      </c>
      <c r="I167" s="39">
        <v>360</v>
      </c>
      <c r="J167" s="41"/>
      <c r="K167" s="41"/>
      <c r="L167" s="41"/>
      <c r="M167" s="41"/>
    </row>
    <row r="168" spans="1:13" x14ac:dyDescent="0.25">
      <c r="A168" s="7">
        <f t="shared" si="2"/>
        <v>165</v>
      </c>
      <c r="B168" s="18" t="s">
        <v>202</v>
      </c>
      <c r="C168" s="19"/>
      <c r="D168" s="20"/>
      <c r="E168" s="9"/>
      <c r="F168" s="9"/>
      <c r="G168" s="41">
        <v>450</v>
      </c>
      <c r="H168" s="39">
        <v>315</v>
      </c>
      <c r="I168" s="39">
        <v>270</v>
      </c>
      <c r="J168" s="41"/>
      <c r="K168" s="41"/>
      <c r="L168" s="41"/>
      <c r="M168" s="41"/>
    </row>
    <row r="169" spans="1:13" ht="110.25" customHeight="1" x14ac:dyDescent="0.25">
      <c r="A169" s="7">
        <f t="shared" si="2"/>
        <v>166</v>
      </c>
      <c r="B169" s="18" t="s">
        <v>203</v>
      </c>
      <c r="C169" s="19"/>
      <c r="D169" s="20"/>
      <c r="E169" s="9"/>
      <c r="F169" s="9"/>
      <c r="G169" s="41">
        <v>540</v>
      </c>
      <c r="H169" s="39">
        <v>378</v>
      </c>
      <c r="I169" s="39">
        <v>324</v>
      </c>
      <c r="J169" s="41"/>
      <c r="K169" s="41"/>
      <c r="L169" s="41"/>
      <c r="M169" s="41"/>
    </row>
    <row r="170" spans="1:13" ht="126" customHeight="1" x14ac:dyDescent="0.25">
      <c r="A170" s="7">
        <f t="shared" si="2"/>
        <v>167</v>
      </c>
      <c r="B170" s="18" t="s">
        <v>204</v>
      </c>
      <c r="C170" s="19"/>
      <c r="D170" s="20"/>
      <c r="E170" s="9"/>
      <c r="F170" s="9"/>
      <c r="G170" s="41">
        <v>480</v>
      </c>
      <c r="H170" s="39">
        <v>336</v>
      </c>
      <c r="I170" s="39">
        <v>288</v>
      </c>
      <c r="J170" s="41"/>
      <c r="K170" s="41"/>
      <c r="L170" s="41"/>
      <c r="M170" s="41"/>
    </row>
    <row r="171" spans="1:13" x14ac:dyDescent="0.25">
      <c r="A171" s="7">
        <f t="shared" si="2"/>
        <v>168</v>
      </c>
      <c r="B171" s="18" t="s">
        <v>205</v>
      </c>
      <c r="C171" s="19"/>
      <c r="D171" s="20"/>
      <c r="E171" s="9"/>
      <c r="F171" s="9"/>
      <c r="G171" s="41">
        <v>360</v>
      </c>
      <c r="H171" s="39">
        <v>251.99999999999997</v>
      </c>
      <c r="I171" s="39">
        <v>216</v>
      </c>
      <c r="J171" s="41"/>
      <c r="K171" s="41"/>
      <c r="L171" s="41"/>
      <c r="M171" s="41"/>
    </row>
    <row r="172" spans="1:13" ht="31.5" customHeight="1" x14ac:dyDescent="0.25">
      <c r="A172" s="7">
        <f t="shared" si="2"/>
        <v>169</v>
      </c>
      <c r="B172" s="8" t="s">
        <v>206</v>
      </c>
      <c r="C172" s="8" t="s">
        <v>13</v>
      </c>
      <c r="D172" s="8" t="s">
        <v>207</v>
      </c>
      <c r="E172" s="39">
        <v>2000</v>
      </c>
      <c r="F172" s="40">
        <v>1.5</v>
      </c>
      <c r="G172" s="39">
        <v>3000</v>
      </c>
      <c r="H172" s="39">
        <v>2100</v>
      </c>
      <c r="I172" s="39">
        <v>1800</v>
      </c>
      <c r="J172" s="39">
        <v>1200</v>
      </c>
      <c r="K172" s="39">
        <v>1400</v>
      </c>
      <c r="L172" s="40">
        <v>1.5</v>
      </c>
      <c r="M172" s="40">
        <v>1.5</v>
      </c>
    </row>
    <row r="173" spans="1:13" ht="110.25" customHeight="1" x14ac:dyDescent="0.25">
      <c r="A173" s="7">
        <f t="shared" si="2"/>
        <v>170</v>
      </c>
      <c r="B173" s="18" t="s">
        <v>208</v>
      </c>
      <c r="C173" s="19"/>
      <c r="D173" s="20"/>
      <c r="E173" s="9"/>
      <c r="F173" s="9"/>
      <c r="G173" s="41">
        <v>1350</v>
      </c>
      <c r="H173" s="39">
        <v>944.99999999999989</v>
      </c>
      <c r="I173" s="39">
        <v>810</v>
      </c>
      <c r="J173" s="41"/>
      <c r="K173" s="41"/>
      <c r="L173" s="41"/>
      <c r="M173" s="41"/>
    </row>
    <row r="174" spans="1:13" ht="126" customHeight="1" x14ac:dyDescent="0.25">
      <c r="A174" s="7">
        <f t="shared" si="2"/>
        <v>171</v>
      </c>
      <c r="B174" s="18" t="s">
        <v>209</v>
      </c>
      <c r="C174" s="19"/>
      <c r="D174" s="20"/>
      <c r="E174" s="9"/>
      <c r="F174" s="9"/>
      <c r="G174" s="41">
        <v>900</v>
      </c>
      <c r="H174" s="39">
        <v>630</v>
      </c>
      <c r="I174" s="39">
        <v>540</v>
      </c>
      <c r="J174" s="41"/>
      <c r="K174" s="41"/>
      <c r="L174" s="41"/>
      <c r="M174" s="41"/>
    </row>
    <row r="175" spans="1:13" x14ac:dyDescent="0.25">
      <c r="A175" s="7">
        <f t="shared" si="2"/>
        <v>172</v>
      </c>
      <c r="B175" s="18" t="s">
        <v>210</v>
      </c>
      <c r="C175" s="19"/>
      <c r="D175" s="20"/>
      <c r="E175" s="9"/>
      <c r="F175" s="9"/>
      <c r="G175" s="41">
        <v>675</v>
      </c>
      <c r="H175" s="39">
        <v>472.49999999999994</v>
      </c>
      <c r="I175" s="39">
        <v>405</v>
      </c>
      <c r="J175" s="41"/>
      <c r="K175" s="41"/>
      <c r="L175" s="41"/>
      <c r="M175" s="41"/>
    </row>
    <row r="176" spans="1:13" ht="110.25" customHeight="1" x14ac:dyDescent="0.25">
      <c r="A176" s="7">
        <f t="shared" si="2"/>
        <v>173</v>
      </c>
      <c r="B176" s="18" t="s">
        <v>211</v>
      </c>
      <c r="C176" s="19"/>
      <c r="D176" s="20"/>
      <c r="E176" s="9"/>
      <c r="F176" s="9"/>
      <c r="G176" s="41">
        <v>1080</v>
      </c>
      <c r="H176" s="39">
        <v>756</v>
      </c>
      <c r="I176" s="39">
        <v>648</v>
      </c>
      <c r="J176" s="41"/>
      <c r="K176" s="41"/>
      <c r="L176" s="41"/>
      <c r="M176" s="41"/>
    </row>
    <row r="177" spans="1:13" ht="126" customHeight="1" x14ac:dyDescent="0.25">
      <c r="A177" s="7">
        <f t="shared" si="2"/>
        <v>174</v>
      </c>
      <c r="B177" s="18" t="s">
        <v>212</v>
      </c>
      <c r="C177" s="19"/>
      <c r="D177" s="20"/>
      <c r="E177" s="9"/>
      <c r="F177" s="9"/>
      <c r="G177" s="41">
        <v>720</v>
      </c>
      <c r="H177" s="39">
        <v>503.99999999999994</v>
      </c>
      <c r="I177" s="39">
        <v>432</v>
      </c>
      <c r="J177" s="41"/>
      <c r="K177" s="41"/>
      <c r="L177" s="41"/>
      <c r="M177" s="41"/>
    </row>
    <row r="178" spans="1:13" x14ac:dyDescent="0.25">
      <c r="A178" s="7">
        <f t="shared" si="2"/>
        <v>175</v>
      </c>
      <c r="B178" s="18" t="s">
        <v>213</v>
      </c>
      <c r="C178" s="19"/>
      <c r="D178" s="20"/>
      <c r="E178" s="9"/>
      <c r="F178" s="9"/>
      <c r="G178" s="41">
        <v>540</v>
      </c>
      <c r="H178" s="39">
        <v>378</v>
      </c>
      <c r="I178" s="39">
        <v>324</v>
      </c>
      <c r="J178" s="41"/>
      <c r="K178" s="41"/>
      <c r="L178" s="41"/>
      <c r="M178" s="41"/>
    </row>
    <row r="179" spans="1:13" ht="16.5" customHeight="1" x14ac:dyDescent="0.25">
      <c r="A179" s="7">
        <f t="shared" si="2"/>
        <v>176</v>
      </c>
      <c r="B179" s="8" t="s">
        <v>214</v>
      </c>
      <c r="C179" s="8" t="s">
        <v>13</v>
      </c>
      <c r="D179" s="8" t="s">
        <v>199</v>
      </c>
      <c r="E179" s="39">
        <v>1300</v>
      </c>
      <c r="F179" s="40">
        <v>1.5</v>
      </c>
      <c r="G179" s="39">
        <v>1950</v>
      </c>
      <c r="H179" s="39">
        <v>1365</v>
      </c>
      <c r="I179" s="39">
        <v>1170</v>
      </c>
      <c r="J179" s="39">
        <v>780</v>
      </c>
      <c r="K179" s="39">
        <v>909.99999999999989</v>
      </c>
      <c r="L179" s="40">
        <v>1.5000000000000002</v>
      </c>
      <c r="M179" s="40">
        <v>1.5</v>
      </c>
    </row>
    <row r="180" spans="1:13" ht="110.25" customHeight="1" x14ac:dyDescent="0.25">
      <c r="A180" s="7">
        <f t="shared" si="2"/>
        <v>177</v>
      </c>
      <c r="B180" s="18" t="s">
        <v>215</v>
      </c>
      <c r="C180" s="19"/>
      <c r="D180" s="20"/>
      <c r="E180" s="9"/>
      <c r="F180" s="9"/>
      <c r="G180" s="41">
        <v>975</v>
      </c>
      <c r="H180" s="39">
        <v>682.5</v>
      </c>
      <c r="I180" s="39">
        <v>585</v>
      </c>
      <c r="J180" s="41"/>
      <c r="K180" s="41"/>
      <c r="L180" s="41"/>
      <c r="M180" s="41"/>
    </row>
    <row r="181" spans="1:13" ht="126" customHeight="1" x14ac:dyDescent="0.25">
      <c r="A181" s="7">
        <f t="shared" si="2"/>
        <v>178</v>
      </c>
      <c r="B181" s="18" t="s">
        <v>216</v>
      </c>
      <c r="C181" s="19"/>
      <c r="D181" s="20"/>
      <c r="E181" s="9"/>
      <c r="F181" s="9"/>
      <c r="G181" s="41">
        <v>750</v>
      </c>
      <c r="H181" s="39">
        <v>525</v>
      </c>
      <c r="I181" s="39">
        <v>450</v>
      </c>
      <c r="J181" s="41"/>
      <c r="K181" s="41"/>
      <c r="L181" s="41"/>
      <c r="M181" s="41"/>
    </row>
    <row r="182" spans="1:13" x14ac:dyDescent="0.25">
      <c r="A182" s="7">
        <f t="shared" si="2"/>
        <v>179</v>
      </c>
      <c r="B182" s="18" t="s">
        <v>217</v>
      </c>
      <c r="C182" s="19"/>
      <c r="D182" s="20"/>
      <c r="E182" s="9"/>
      <c r="F182" s="9"/>
      <c r="G182" s="41">
        <v>600</v>
      </c>
      <c r="H182" s="39">
        <v>420</v>
      </c>
      <c r="I182" s="39">
        <v>360</v>
      </c>
      <c r="J182" s="41"/>
      <c r="K182" s="41"/>
      <c r="L182" s="41"/>
      <c r="M182" s="41"/>
    </row>
    <row r="183" spans="1:13" ht="110.25" customHeight="1" x14ac:dyDescent="0.25">
      <c r="A183" s="7">
        <f t="shared" si="2"/>
        <v>180</v>
      </c>
      <c r="B183" s="18" t="s">
        <v>218</v>
      </c>
      <c r="C183" s="19"/>
      <c r="D183" s="20"/>
      <c r="E183" s="9"/>
      <c r="F183" s="9"/>
      <c r="G183" s="41">
        <v>780</v>
      </c>
      <c r="H183" s="39">
        <v>546</v>
      </c>
      <c r="I183" s="39">
        <v>468</v>
      </c>
      <c r="J183" s="41"/>
      <c r="K183" s="41"/>
      <c r="L183" s="41"/>
      <c r="M183" s="41"/>
    </row>
    <row r="184" spans="1:13" ht="126" customHeight="1" x14ac:dyDescent="0.25">
      <c r="A184" s="7">
        <f t="shared" si="2"/>
        <v>181</v>
      </c>
      <c r="B184" s="18" t="s">
        <v>219</v>
      </c>
      <c r="C184" s="19"/>
      <c r="D184" s="20"/>
      <c r="E184" s="9"/>
      <c r="F184" s="9"/>
      <c r="G184" s="41">
        <v>600</v>
      </c>
      <c r="H184" s="39">
        <v>420</v>
      </c>
      <c r="I184" s="39">
        <v>360</v>
      </c>
      <c r="J184" s="41"/>
      <c r="K184" s="41"/>
      <c r="L184" s="41"/>
      <c r="M184" s="41"/>
    </row>
    <row r="185" spans="1:13" x14ac:dyDescent="0.25">
      <c r="A185" s="7">
        <f t="shared" si="2"/>
        <v>182</v>
      </c>
      <c r="B185" s="18" t="s">
        <v>220</v>
      </c>
      <c r="C185" s="19"/>
      <c r="D185" s="20"/>
      <c r="E185" s="9"/>
      <c r="F185" s="9"/>
      <c r="G185" s="41">
        <v>480</v>
      </c>
      <c r="H185" s="39">
        <v>336</v>
      </c>
      <c r="I185" s="39">
        <v>288</v>
      </c>
      <c r="J185" s="41"/>
      <c r="K185" s="41"/>
      <c r="L185" s="41"/>
      <c r="M185" s="41"/>
    </row>
    <row r="186" spans="1:13" ht="31.5" customHeight="1" x14ac:dyDescent="0.25">
      <c r="A186" s="7">
        <f t="shared" si="2"/>
        <v>183</v>
      </c>
      <c r="B186" s="8" t="s">
        <v>221</v>
      </c>
      <c r="C186" s="8" t="s">
        <v>13</v>
      </c>
      <c r="D186" s="8" t="s">
        <v>222</v>
      </c>
      <c r="E186" s="39">
        <v>2400</v>
      </c>
      <c r="F186" s="40">
        <v>1.5</v>
      </c>
      <c r="G186" s="39">
        <v>3600</v>
      </c>
      <c r="H186" s="39">
        <v>2520</v>
      </c>
      <c r="I186" s="39">
        <v>2160</v>
      </c>
      <c r="J186" s="39">
        <v>1440</v>
      </c>
      <c r="K186" s="39">
        <v>1680</v>
      </c>
      <c r="L186" s="40">
        <v>1.5</v>
      </c>
      <c r="M186" s="40">
        <v>1.5</v>
      </c>
    </row>
    <row r="187" spans="1:13" ht="110.25" customHeight="1" x14ac:dyDescent="0.25">
      <c r="A187" s="7">
        <f t="shared" si="2"/>
        <v>184</v>
      </c>
      <c r="B187" s="18" t="s">
        <v>223</v>
      </c>
      <c r="C187" s="19"/>
      <c r="D187" s="20"/>
      <c r="E187" s="9"/>
      <c r="F187" s="9"/>
      <c r="G187" s="41">
        <v>1500</v>
      </c>
      <c r="H187" s="39">
        <v>1050</v>
      </c>
      <c r="I187" s="39">
        <v>900</v>
      </c>
      <c r="J187" s="41"/>
      <c r="K187" s="41"/>
      <c r="L187" s="41"/>
      <c r="M187" s="41"/>
    </row>
    <row r="188" spans="1:13" ht="126" customHeight="1" x14ac:dyDescent="0.25">
      <c r="A188" s="7">
        <f t="shared" si="2"/>
        <v>185</v>
      </c>
      <c r="B188" s="18" t="s">
        <v>224</v>
      </c>
      <c r="C188" s="19"/>
      <c r="D188" s="20"/>
      <c r="E188" s="9"/>
      <c r="F188" s="9"/>
      <c r="G188" s="41">
        <v>975</v>
      </c>
      <c r="H188" s="39">
        <v>682.5</v>
      </c>
      <c r="I188" s="39">
        <v>585</v>
      </c>
      <c r="J188" s="41"/>
      <c r="K188" s="41"/>
      <c r="L188" s="41"/>
      <c r="M188" s="41"/>
    </row>
    <row r="189" spans="1:13" x14ac:dyDescent="0.25">
      <c r="A189" s="7">
        <f t="shared" si="2"/>
        <v>186</v>
      </c>
      <c r="B189" s="18" t="s">
        <v>225</v>
      </c>
      <c r="C189" s="19"/>
      <c r="D189" s="20"/>
      <c r="E189" s="9"/>
      <c r="F189" s="9"/>
      <c r="G189" s="41">
        <v>750</v>
      </c>
      <c r="H189" s="39">
        <v>525</v>
      </c>
      <c r="I189" s="39">
        <v>450</v>
      </c>
      <c r="J189" s="41"/>
      <c r="K189" s="41"/>
      <c r="L189" s="41"/>
      <c r="M189" s="41"/>
    </row>
    <row r="190" spans="1:13" ht="110.25" customHeight="1" x14ac:dyDescent="0.25">
      <c r="A190" s="7">
        <f t="shared" si="2"/>
        <v>187</v>
      </c>
      <c r="B190" s="18" t="s">
        <v>226</v>
      </c>
      <c r="C190" s="19"/>
      <c r="D190" s="20"/>
      <c r="E190" s="9"/>
      <c r="F190" s="9"/>
      <c r="G190" s="41">
        <v>1200</v>
      </c>
      <c r="H190" s="39">
        <v>840</v>
      </c>
      <c r="I190" s="39">
        <v>720</v>
      </c>
      <c r="J190" s="41"/>
      <c r="K190" s="41"/>
      <c r="L190" s="41"/>
      <c r="M190" s="41"/>
    </row>
    <row r="191" spans="1:13" ht="126" customHeight="1" x14ac:dyDescent="0.25">
      <c r="A191" s="7">
        <f t="shared" si="2"/>
        <v>188</v>
      </c>
      <c r="B191" s="18" t="s">
        <v>227</v>
      </c>
      <c r="C191" s="19"/>
      <c r="D191" s="20"/>
      <c r="E191" s="9"/>
      <c r="F191" s="9"/>
      <c r="G191" s="41">
        <v>780</v>
      </c>
      <c r="H191" s="39">
        <v>546</v>
      </c>
      <c r="I191" s="39">
        <v>468</v>
      </c>
      <c r="J191" s="41"/>
      <c r="K191" s="41"/>
      <c r="L191" s="41"/>
      <c r="M191" s="41"/>
    </row>
    <row r="192" spans="1:13" x14ac:dyDescent="0.25">
      <c r="A192" s="7">
        <f t="shared" si="2"/>
        <v>189</v>
      </c>
      <c r="B192" s="18" t="s">
        <v>228</v>
      </c>
      <c r="C192" s="19"/>
      <c r="D192" s="20"/>
      <c r="E192" s="9"/>
      <c r="F192" s="9"/>
      <c r="G192" s="41">
        <v>600</v>
      </c>
      <c r="H192" s="39">
        <v>420</v>
      </c>
      <c r="I192" s="39">
        <v>360</v>
      </c>
      <c r="J192" s="41"/>
      <c r="K192" s="41"/>
      <c r="L192" s="41"/>
      <c r="M192" s="41"/>
    </row>
    <row r="193" spans="1:13" ht="63" customHeight="1" x14ac:dyDescent="0.25">
      <c r="A193" s="7">
        <f t="shared" si="2"/>
        <v>190</v>
      </c>
      <c r="B193" s="8" t="s">
        <v>229</v>
      </c>
      <c r="C193" s="8" t="s">
        <v>13</v>
      </c>
      <c r="D193" s="8" t="s">
        <v>230</v>
      </c>
      <c r="E193" s="39">
        <v>1200</v>
      </c>
      <c r="F193" s="40">
        <v>1.5</v>
      </c>
      <c r="G193" s="39">
        <v>1800</v>
      </c>
      <c r="H193" s="39">
        <v>1260</v>
      </c>
      <c r="I193" s="39">
        <v>1080</v>
      </c>
      <c r="J193" s="39">
        <v>720</v>
      </c>
      <c r="K193" s="39">
        <v>840</v>
      </c>
      <c r="L193" s="40">
        <v>1.5</v>
      </c>
      <c r="M193" s="40">
        <v>1.5</v>
      </c>
    </row>
    <row r="194" spans="1:13" ht="110.25" customHeight="1" x14ac:dyDescent="0.25">
      <c r="A194" s="7">
        <f t="shared" si="2"/>
        <v>191</v>
      </c>
      <c r="B194" s="18" t="s">
        <v>231</v>
      </c>
      <c r="C194" s="19"/>
      <c r="D194" s="20"/>
      <c r="E194" s="9"/>
      <c r="F194" s="9"/>
      <c r="G194" s="41">
        <v>900</v>
      </c>
      <c r="H194" s="39">
        <v>630</v>
      </c>
      <c r="I194" s="39">
        <v>540</v>
      </c>
      <c r="J194" s="41"/>
      <c r="K194" s="41"/>
      <c r="L194" s="41"/>
      <c r="M194" s="41"/>
    </row>
    <row r="195" spans="1:13" ht="126" customHeight="1" x14ac:dyDescent="0.25">
      <c r="A195" s="7">
        <f t="shared" si="2"/>
        <v>192</v>
      </c>
      <c r="B195" s="18" t="s">
        <v>232</v>
      </c>
      <c r="C195" s="19"/>
      <c r="D195" s="20"/>
      <c r="E195" s="9"/>
      <c r="F195" s="9"/>
      <c r="G195" s="41">
        <v>750</v>
      </c>
      <c r="H195" s="39">
        <v>525</v>
      </c>
      <c r="I195" s="39">
        <v>450</v>
      </c>
      <c r="J195" s="41"/>
      <c r="K195" s="41"/>
      <c r="L195" s="41"/>
      <c r="M195" s="41"/>
    </row>
    <row r="196" spans="1:13" x14ac:dyDescent="0.25">
      <c r="A196" s="7">
        <f t="shared" si="2"/>
        <v>193</v>
      </c>
      <c r="B196" s="18" t="s">
        <v>233</v>
      </c>
      <c r="C196" s="19"/>
      <c r="D196" s="20"/>
      <c r="E196" s="9"/>
      <c r="F196" s="9"/>
      <c r="G196" s="41">
        <v>600</v>
      </c>
      <c r="H196" s="39">
        <v>420</v>
      </c>
      <c r="I196" s="39">
        <v>360</v>
      </c>
      <c r="J196" s="41"/>
      <c r="K196" s="41"/>
      <c r="L196" s="41"/>
      <c r="M196" s="41"/>
    </row>
    <row r="197" spans="1:13" ht="110.25" customHeight="1" x14ac:dyDescent="0.25">
      <c r="A197" s="7">
        <f t="shared" si="2"/>
        <v>194</v>
      </c>
      <c r="B197" s="18" t="s">
        <v>234</v>
      </c>
      <c r="C197" s="19"/>
      <c r="D197" s="20"/>
      <c r="E197" s="9"/>
      <c r="F197" s="9"/>
      <c r="G197" s="41">
        <v>720</v>
      </c>
      <c r="H197" s="39">
        <v>503.99999999999994</v>
      </c>
      <c r="I197" s="39">
        <v>432</v>
      </c>
      <c r="J197" s="41"/>
      <c r="K197" s="41"/>
      <c r="L197" s="41"/>
      <c r="M197" s="41"/>
    </row>
    <row r="198" spans="1:13" ht="126" customHeight="1" x14ac:dyDescent="0.25">
      <c r="A198" s="7">
        <f t="shared" ref="A198:A206" si="3">A197+1</f>
        <v>195</v>
      </c>
      <c r="B198" s="18" t="s">
        <v>235</v>
      </c>
      <c r="C198" s="19"/>
      <c r="D198" s="20"/>
      <c r="E198" s="9"/>
      <c r="F198" s="9"/>
      <c r="G198" s="41">
        <v>600</v>
      </c>
      <c r="H198" s="39">
        <v>420</v>
      </c>
      <c r="I198" s="39">
        <v>360</v>
      </c>
      <c r="J198" s="41"/>
      <c r="K198" s="41"/>
      <c r="L198" s="41"/>
      <c r="M198" s="41"/>
    </row>
    <row r="199" spans="1:13" x14ac:dyDescent="0.25">
      <c r="A199" s="7">
        <f t="shared" si="3"/>
        <v>196</v>
      </c>
      <c r="B199" s="18" t="s">
        <v>236</v>
      </c>
      <c r="C199" s="19"/>
      <c r="D199" s="20"/>
      <c r="E199" s="9"/>
      <c r="F199" s="9"/>
      <c r="G199" s="41">
        <v>480</v>
      </c>
      <c r="H199" s="39">
        <v>336</v>
      </c>
      <c r="I199" s="39">
        <v>288</v>
      </c>
      <c r="J199" s="41"/>
      <c r="K199" s="41"/>
      <c r="L199" s="41"/>
      <c r="M199" s="41"/>
    </row>
    <row r="200" spans="1:13" ht="16.5" customHeight="1" x14ac:dyDescent="0.25">
      <c r="A200" s="7">
        <f t="shared" si="3"/>
        <v>197</v>
      </c>
      <c r="B200" s="8" t="s">
        <v>229</v>
      </c>
      <c r="C200" s="8" t="s">
        <v>230</v>
      </c>
      <c r="D200" s="8" t="s">
        <v>237</v>
      </c>
      <c r="E200" s="39">
        <v>900</v>
      </c>
      <c r="F200" s="40">
        <v>1.5</v>
      </c>
      <c r="G200" s="39">
        <v>1350</v>
      </c>
      <c r="H200" s="39">
        <v>944.99999999999989</v>
      </c>
      <c r="I200" s="39">
        <v>810</v>
      </c>
      <c r="J200" s="39">
        <v>540</v>
      </c>
      <c r="K200" s="39">
        <v>630</v>
      </c>
      <c r="L200" s="40">
        <v>1.4999999999999998</v>
      </c>
      <c r="M200" s="40">
        <v>1.5</v>
      </c>
    </row>
    <row r="201" spans="1:13" ht="110.25" customHeight="1" x14ac:dyDescent="0.25">
      <c r="A201" s="7">
        <f t="shared" si="3"/>
        <v>198</v>
      </c>
      <c r="B201" s="18" t="s">
        <v>238</v>
      </c>
      <c r="C201" s="19"/>
      <c r="D201" s="20"/>
      <c r="E201" s="9"/>
      <c r="F201" s="9"/>
      <c r="G201" s="41">
        <v>675</v>
      </c>
      <c r="H201" s="39">
        <v>472.49999999999994</v>
      </c>
      <c r="I201" s="39">
        <v>405</v>
      </c>
      <c r="J201" s="41"/>
      <c r="K201" s="41"/>
      <c r="L201" s="41"/>
      <c r="M201" s="41"/>
    </row>
    <row r="202" spans="1:13" ht="126" customHeight="1" x14ac:dyDescent="0.25">
      <c r="A202" s="7">
        <f t="shared" si="3"/>
        <v>199</v>
      </c>
      <c r="B202" s="18" t="s">
        <v>239</v>
      </c>
      <c r="C202" s="19"/>
      <c r="D202" s="20"/>
      <c r="E202" s="9"/>
      <c r="F202" s="9"/>
      <c r="G202" s="41">
        <v>600</v>
      </c>
      <c r="H202" s="39">
        <v>420</v>
      </c>
      <c r="I202" s="39">
        <v>360</v>
      </c>
      <c r="J202" s="41"/>
      <c r="K202" s="41"/>
      <c r="L202" s="41"/>
      <c r="M202" s="41"/>
    </row>
    <row r="203" spans="1:13" x14ac:dyDescent="0.25">
      <c r="A203" s="7">
        <f t="shared" si="3"/>
        <v>200</v>
      </c>
      <c r="B203" s="18" t="s">
        <v>240</v>
      </c>
      <c r="C203" s="19"/>
      <c r="D203" s="20"/>
      <c r="E203" s="9"/>
      <c r="F203" s="9"/>
      <c r="G203" s="41">
        <v>450</v>
      </c>
      <c r="H203" s="39">
        <v>315</v>
      </c>
      <c r="I203" s="39">
        <v>270</v>
      </c>
      <c r="J203" s="41"/>
      <c r="K203" s="41"/>
      <c r="L203" s="41"/>
      <c r="M203" s="41"/>
    </row>
    <row r="204" spans="1:13" ht="110.25" customHeight="1" x14ac:dyDescent="0.25">
      <c r="A204" s="7">
        <f t="shared" si="3"/>
        <v>201</v>
      </c>
      <c r="B204" s="18" t="s">
        <v>241</v>
      </c>
      <c r="C204" s="19"/>
      <c r="D204" s="20"/>
      <c r="E204" s="9"/>
      <c r="F204" s="9"/>
      <c r="G204" s="41">
        <v>540</v>
      </c>
      <c r="H204" s="39">
        <v>378</v>
      </c>
      <c r="I204" s="39">
        <v>324</v>
      </c>
      <c r="J204" s="41"/>
      <c r="K204" s="41"/>
      <c r="L204" s="41"/>
      <c r="M204" s="41"/>
    </row>
    <row r="205" spans="1:13" ht="126" customHeight="1" x14ac:dyDescent="0.25">
      <c r="A205" s="7">
        <f t="shared" si="3"/>
        <v>202</v>
      </c>
      <c r="B205" s="18" t="s">
        <v>242</v>
      </c>
      <c r="C205" s="19"/>
      <c r="D205" s="20"/>
      <c r="E205" s="9"/>
      <c r="F205" s="9"/>
      <c r="G205" s="41">
        <v>480</v>
      </c>
      <c r="H205" s="39">
        <v>336</v>
      </c>
      <c r="I205" s="39">
        <v>288</v>
      </c>
      <c r="J205" s="41"/>
      <c r="K205" s="41"/>
      <c r="L205" s="41"/>
      <c r="M205" s="41"/>
    </row>
    <row r="206" spans="1:13" x14ac:dyDescent="0.25">
      <c r="A206" s="7">
        <f t="shared" si="3"/>
        <v>203</v>
      </c>
      <c r="B206" s="18" t="s">
        <v>243</v>
      </c>
      <c r="C206" s="19"/>
      <c r="D206" s="20"/>
      <c r="E206" s="9"/>
      <c r="F206" s="9"/>
      <c r="G206" s="41">
        <v>360</v>
      </c>
      <c r="H206" s="39">
        <v>251.99999999999997</v>
      </c>
      <c r="I206" s="39">
        <v>216</v>
      </c>
      <c r="J206" s="41"/>
      <c r="K206" s="41"/>
      <c r="L206" s="41"/>
      <c r="M206" s="41"/>
    </row>
  </sheetData>
  <mergeCells count="184">
    <mergeCell ref="I2:I3"/>
    <mergeCell ref="J2:J3"/>
    <mergeCell ref="K2:K3"/>
    <mergeCell ref="L2:L3"/>
    <mergeCell ref="M2:M3"/>
    <mergeCell ref="B5:D5"/>
    <mergeCell ref="B6:D6"/>
    <mergeCell ref="B7:D7"/>
    <mergeCell ref="B8:D8"/>
    <mergeCell ref="B9:D9"/>
    <mergeCell ref="E2:E3"/>
    <mergeCell ref="F2:F3"/>
    <mergeCell ref="G2:G3"/>
    <mergeCell ref="H2:H3"/>
    <mergeCell ref="B17:D17"/>
    <mergeCell ref="B19:D19"/>
    <mergeCell ref="B20:D20"/>
    <mergeCell ref="B21:D21"/>
    <mergeCell ref="B22:D22"/>
    <mergeCell ref="B23:D23"/>
    <mergeCell ref="B10:D10"/>
    <mergeCell ref="B12:D12"/>
    <mergeCell ref="B13:D13"/>
    <mergeCell ref="B14:D14"/>
    <mergeCell ref="B15:D15"/>
    <mergeCell ref="B16:D16"/>
    <mergeCell ref="B31:D31"/>
    <mergeCell ref="B33:D33"/>
    <mergeCell ref="B34:D34"/>
    <mergeCell ref="B35:D35"/>
    <mergeCell ref="B36:D36"/>
    <mergeCell ref="B37:D37"/>
    <mergeCell ref="B24:D24"/>
    <mergeCell ref="B26:D26"/>
    <mergeCell ref="B27:D27"/>
    <mergeCell ref="B28:D28"/>
    <mergeCell ref="B29:D29"/>
    <mergeCell ref="B30:D30"/>
    <mergeCell ref="B45:D45"/>
    <mergeCell ref="B47:D47"/>
    <mergeCell ref="B48:D48"/>
    <mergeCell ref="B49:D49"/>
    <mergeCell ref="B50:D50"/>
    <mergeCell ref="B51:D51"/>
    <mergeCell ref="B38:D38"/>
    <mergeCell ref="B40:D40"/>
    <mergeCell ref="B41:D41"/>
    <mergeCell ref="B42:D42"/>
    <mergeCell ref="B43:D43"/>
    <mergeCell ref="B44:D44"/>
    <mergeCell ref="B59:D59"/>
    <mergeCell ref="B61:D61"/>
    <mergeCell ref="B62:D62"/>
    <mergeCell ref="B63:D63"/>
    <mergeCell ref="B64:D64"/>
    <mergeCell ref="B65:D65"/>
    <mergeCell ref="B52:D52"/>
    <mergeCell ref="B54:D54"/>
    <mergeCell ref="B55:D55"/>
    <mergeCell ref="B56:D56"/>
    <mergeCell ref="B57:D57"/>
    <mergeCell ref="B58:D58"/>
    <mergeCell ref="B73:D73"/>
    <mergeCell ref="B75:D75"/>
    <mergeCell ref="B76:D76"/>
    <mergeCell ref="B77:D77"/>
    <mergeCell ref="B78:D78"/>
    <mergeCell ref="B79:D79"/>
    <mergeCell ref="B66:D66"/>
    <mergeCell ref="B68:D68"/>
    <mergeCell ref="B69:D69"/>
    <mergeCell ref="B70:D70"/>
    <mergeCell ref="B71:D71"/>
    <mergeCell ref="B72:D72"/>
    <mergeCell ref="B87:D87"/>
    <mergeCell ref="B89:D89"/>
    <mergeCell ref="B90:D90"/>
    <mergeCell ref="B91:D91"/>
    <mergeCell ref="B92:D92"/>
    <mergeCell ref="B93:D93"/>
    <mergeCell ref="B80:D80"/>
    <mergeCell ref="B82:D82"/>
    <mergeCell ref="B83:D83"/>
    <mergeCell ref="B84:D84"/>
    <mergeCell ref="B85:D85"/>
    <mergeCell ref="B86:D86"/>
    <mergeCell ref="B101:D101"/>
    <mergeCell ref="B103:D103"/>
    <mergeCell ref="B104:D104"/>
    <mergeCell ref="B105:D105"/>
    <mergeCell ref="B106:D106"/>
    <mergeCell ref="B107:D107"/>
    <mergeCell ref="B94:D94"/>
    <mergeCell ref="B96:D96"/>
    <mergeCell ref="B97:D97"/>
    <mergeCell ref="B98:D98"/>
    <mergeCell ref="B99:D99"/>
    <mergeCell ref="B100:D100"/>
    <mergeCell ref="B115:D115"/>
    <mergeCell ref="B117:D117"/>
    <mergeCell ref="B118:D118"/>
    <mergeCell ref="B119:D119"/>
    <mergeCell ref="B120:D120"/>
    <mergeCell ref="B121:D121"/>
    <mergeCell ref="B108:D108"/>
    <mergeCell ref="B110:D110"/>
    <mergeCell ref="B111:D111"/>
    <mergeCell ref="B112:D112"/>
    <mergeCell ref="B113:D113"/>
    <mergeCell ref="B114:D114"/>
    <mergeCell ref="B129:D129"/>
    <mergeCell ref="B131:D131"/>
    <mergeCell ref="B132:D132"/>
    <mergeCell ref="B133:D133"/>
    <mergeCell ref="B134:D134"/>
    <mergeCell ref="B135:D135"/>
    <mergeCell ref="B122:D122"/>
    <mergeCell ref="B124:D124"/>
    <mergeCell ref="B125:D125"/>
    <mergeCell ref="B126:D126"/>
    <mergeCell ref="B127:D127"/>
    <mergeCell ref="B128:D128"/>
    <mergeCell ref="B143:D143"/>
    <mergeCell ref="B145:D145"/>
    <mergeCell ref="B146:D146"/>
    <mergeCell ref="B147:D147"/>
    <mergeCell ref="B148:D148"/>
    <mergeCell ref="B149:D149"/>
    <mergeCell ref="B136:D136"/>
    <mergeCell ref="B138:D138"/>
    <mergeCell ref="B139:D139"/>
    <mergeCell ref="B140:D140"/>
    <mergeCell ref="B141:D141"/>
    <mergeCell ref="B142:D142"/>
    <mergeCell ref="B157:D157"/>
    <mergeCell ref="B159:D159"/>
    <mergeCell ref="B160:D160"/>
    <mergeCell ref="B161:D161"/>
    <mergeCell ref="B162:D162"/>
    <mergeCell ref="B163:D163"/>
    <mergeCell ref="B150:D150"/>
    <mergeCell ref="B152:D152"/>
    <mergeCell ref="B153:D153"/>
    <mergeCell ref="B154:D154"/>
    <mergeCell ref="B155:D155"/>
    <mergeCell ref="B156:D156"/>
    <mergeCell ref="B183:D183"/>
    <mergeCell ref="B184:D184"/>
    <mergeCell ref="B171:D171"/>
    <mergeCell ref="B173:D173"/>
    <mergeCell ref="B174:D174"/>
    <mergeCell ref="B175:D175"/>
    <mergeCell ref="B176:D176"/>
    <mergeCell ref="B177:D177"/>
    <mergeCell ref="B164:D164"/>
    <mergeCell ref="B166:D166"/>
    <mergeCell ref="B167:D167"/>
    <mergeCell ref="B168:D168"/>
    <mergeCell ref="B169:D169"/>
    <mergeCell ref="B170:D170"/>
    <mergeCell ref="B206:D206"/>
    <mergeCell ref="A1:M1"/>
    <mergeCell ref="B199:D199"/>
    <mergeCell ref="B201:D201"/>
    <mergeCell ref="B202:D202"/>
    <mergeCell ref="B203:D203"/>
    <mergeCell ref="B204:D204"/>
    <mergeCell ref="B205:D205"/>
    <mergeCell ref="B192:D192"/>
    <mergeCell ref="B194:D194"/>
    <mergeCell ref="B195:D195"/>
    <mergeCell ref="B196:D196"/>
    <mergeCell ref="B197:D197"/>
    <mergeCell ref="B198:D198"/>
    <mergeCell ref="B185:D185"/>
    <mergeCell ref="B187:D187"/>
    <mergeCell ref="B188:D188"/>
    <mergeCell ref="B189:D189"/>
    <mergeCell ref="B190:D190"/>
    <mergeCell ref="B191:D191"/>
    <mergeCell ref="B178:D178"/>
    <mergeCell ref="B180:D180"/>
    <mergeCell ref="B181:D181"/>
    <mergeCell ref="B182:D182"/>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ở</vt:lpstr>
      <vt:lpstr>'đất ở'!Print_Area</vt:lpstr>
      <vt:lpstr>'đất ở'!Print_Titles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2025-10-16T04:11:04Z</dcterms:created>
  <dcterms:modified xsi:type="dcterms:W3CDTF">2025-10-16T05:23:17Z</dcterms:modified>
</cp:coreProperties>
</file>